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38280" yWindow="-120" windowWidth="29040" windowHeight="16440" tabRatio="884" firstSheet="8" activeTab="8"/>
  </bookViews>
  <sheets>
    <sheet name="1. паспорт местоположение" sheetId="7" r:id="rId1"/>
    <sheet name="2 паспорт ТП" sheetId="27" r:id="rId2"/>
    <sheet name="3.1. паспорт Техсостояние ПС" sheetId="25" r:id="rId3"/>
    <sheet name="3.2. Техсостояние ЛЭП" sheetId="28" r:id="rId4"/>
    <sheet name="3.3 паспорт описание" sheetId="6" r:id="rId5"/>
    <sheet name="3.4. Паспорт надежность" sheetId="29" r:id="rId6"/>
    <sheet name="4. Паспорт бюджет" sheetId="31" r:id="rId7"/>
    <sheet name="5 анализ эконом эфф" sheetId="24" r:id="rId8"/>
    <sheet name="6.1. Паспорт сетевой график" sheetId="16"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ввод'!$A$1:$F$62</definedName>
  </definedNames>
  <calcPr calcId="144525"/>
</workbook>
</file>

<file path=xl/calcChain.xml><?xml version="1.0" encoding="utf-8"?>
<calcChain xmlns="http://schemas.openxmlformats.org/spreadsheetml/2006/main">
  <c r="B66" i="22" l="1"/>
  <c r="D37" i="16"/>
  <c r="C37" i="16"/>
  <c r="B73" i="22" l="1"/>
  <c r="B70" i="22"/>
  <c r="B35" i="22" l="1"/>
  <c r="F37" i="16"/>
  <c r="E37" i="16"/>
  <c r="A15" i="7" l="1"/>
  <c r="A5" i="7"/>
  <c r="B72" i="22" l="1"/>
  <c r="B68" i="22" l="1"/>
  <c r="B58" i="22"/>
  <c r="B53" i="22"/>
  <c r="B48" i="22"/>
  <c r="B43" i="22"/>
  <c r="B33" i="22"/>
  <c r="P31" i="32"/>
  <c r="R31" i="32" s="1"/>
  <c r="X31" i="32" s="1"/>
  <c r="AB31" i="32" s="1"/>
  <c r="AD31" i="32" s="1"/>
  <c r="B63" i="22" s="1"/>
  <c r="P32" i="32" l="1"/>
  <c r="R32" i="32"/>
  <c r="AD33" i="32" l="1"/>
  <c r="B38" i="22" s="1"/>
  <c r="P33" i="32"/>
  <c r="R33" i="32" s="1"/>
  <c r="AB30" i="32"/>
  <c r="X30" i="32"/>
  <c r="P30" i="32"/>
  <c r="R30" i="32" s="1"/>
  <c r="B30" i="22" l="1"/>
  <c r="B29" i="22" s="1"/>
  <c r="B71" i="22"/>
  <c r="B41" i="22"/>
  <c r="C84" i="22" s="1"/>
  <c r="E12" i="28" l="1"/>
  <c r="B60" i="22" l="1"/>
  <c r="C82" i="22" s="1"/>
  <c r="B22" i="22" l="1"/>
  <c r="A12" i="22" l="1"/>
  <c r="A12" i="32"/>
  <c r="A11" i="15"/>
  <c r="A12" i="16"/>
  <c r="A12" i="24"/>
  <c r="A12" i="31"/>
  <c r="A11" i="29"/>
  <c r="A12" i="6"/>
  <c r="A13" i="25"/>
  <c r="A11" i="27"/>
  <c r="C30" i="6" l="1"/>
  <c r="C28" i="6"/>
  <c r="C29" i="6"/>
  <c r="I62" i="15"/>
  <c r="K57" i="15"/>
  <c r="H55" i="15"/>
  <c r="C53" i="15"/>
  <c r="I49" i="15"/>
  <c r="C47" i="15"/>
  <c r="J44" i="15"/>
  <c r="G41" i="15"/>
  <c r="H62" i="15"/>
  <c r="J57" i="15"/>
  <c r="G55" i="15"/>
  <c r="K52" i="15"/>
  <c r="H49" i="15"/>
  <c r="K46" i="15"/>
  <c r="I44" i="15"/>
  <c r="C41" i="15"/>
  <c r="I38" i="15"/>
  <c r="G36" i="15"/>
  <c r="I30" i="15"/>
  <c r="H38" i="15"/>
  <c r="H30" i="15"/>
  <c r="J26" i="15"/>
  <c r="K26" i="15" s="1"/>
  <c r="J34" i="15"/>
  <c r="K34" i="15" s="1"/>
  <c r="G26" i="15"/>
  <c r="C34" i="15"/>
  <c r="K64" i="15"/>
  <c r="G62" i="15"/>
  <c r="I57" i="15"/>
  <c r="D55" i="15"/>
  <c r="J52" i="15"/>
  <c r="G49" i="15"/>
  <c r="J46" i="15"/>
  <c r="H44" i="15"/>
  <c r="K40" i="15"/>
  <c r="J64" i="15"/>
  <c r="C62" i="15"/>
  <c r="H57" i="15"/>
  <c r="C55" i="15"/>
  <c r="I52" i="15"/>
  <c r="C49" i="15"/>
  <c r="I46" i="15"/>
  <c r="G44" i="15"/>
  <c r="J40" i="15"/>
  <c r="I64" i="15"/>
  <c r="K61" i="15"/>
  <c r="G57" i="15"/>
  <c r="K54" i="15"/>
  <c r="H52" i="15"/>
  <c r="K48" i="15"/>
  <c r="H46" i="15"/>
  <c r="C44" i="15"/>
  <c r="I40" i="15"/>
  <c r="H64" i="15"/>
  <c r="J61" i="15"/>
  <c r="D57" i="15"/>
  <c r="J54" i="15"/>
  <c r="G52" i="15"/>
  <c r="J48" i="15"/>
  <c r="G46" i="15"/>
  <c r="K42" i="15"/>
  <c r="G64" i="15"/>
  <c r="I61" i="15"/>
  <c r="K56" i="15"/>
  <c r="I54" i="15"/>
  <c r="D52" i="15"/>
  <c r="I48" i="15"/>
  <c r="D46" i="15"/>
  <c r="J42" i="15"/>
  <c r="C64" i="15"/>
  <c r="H61" i="15"/>
  <c r="J56" i="15"/>
  <c r="H54" i="15"/>
  <c r="C52" i="15"/>
  <c r="H48" i="15"/>
  <c r="C46" i="15"/>
  <c r="I42" i="15"/>
  <c r="K63" i="15"/>
  <c r="G61" i="15"/>
  <c r="I56" i="15"/>
  <c r="G54" i="15"/>
  <c r="K50" i="15"/>
  <c r="G48" i="15"/>
  <c r="K45" i="15"/>
  <c r="H42" i="15"/>
  <c r="J63" i="15"/>
  <c r="C61" i="15"/>
  <c r="H56" i="15"/>
  <c r="D54" i="15"/>
  <c r="J50" i="15"/>
  <c r="C48" i="15"/>
  <c r="J45" i="15"/>
  <c r="G42" i="15"/>
  <c r="J39" i="15"/>
  <c r="H37" i="15"/>
  <c r="J32" i="15"/>
  <c r="K32" i="15" s="1"/>
  <c r="H29" i="15"/>
  <c r="I29" i="15" s="1"/>
  <c r="J24" i="15"/>
  <c r="D37" i="15"/>
  <c r="C32" i="15"/>
  <c r="J28" i="15"/>
  <c r="K28" i="15" s="1"/>
  <c r="H24" i="15"/>
  <c r="G39" i="15"/>
  <c r="J31" i="15"/>
  <c r="K31" i="15" s="1"/>
  <c r="H28" i="15"/>
  <c r="I28" i="15" s="1"/>
  <c r="G38" i="15"/>
  <c r="F30" i="15"/>
  <c r="C38" i="15"/>
  <c r="J25" i="15"/>
  <c r="K25" i="15" s="1"/>
  <c r="K37" i="15"/>
  <c r="H25" i="15"/>
  <c r="I25" i="15" s="1"/>
  <c r="J37" i="15"/>
  <c r="C30" i="15"/>
  <c r="I37" i="15"/>
  <c r="K24" i="15"/>
  <c r="I63" i="15"/>
  <c r="K60" i="15"/>
  <c r="G56" i="15"/>
  <c r="C54" i="15"/>
  <c r="I50" i="15"/>
  <c r="K47" i="15"/>
  <c r="I45" i="15"/>
  <c r="D42" i="15"/>
  <c r="I39" i="15"/>
  <c r="G37" i="15"/>
  <c r="G32" i="15"/>
  <c r="G29" i="15"/>
  <c r="I24" i="15"/>
  <c r="H39" i="15"/>
  <c r="C37" i="15"/>
  <c r="G24" i="15"/>
  <c r="H26" i="15"/>
  <c r="I26" i="15" s="1"/>
  <c r="G34" i="15"/>
  <c r="H40" i="15"/>
  <c r="J33" i="15"/>
  <c r="K33" i="15" s="1"/>
  <c r="D30" i="15"/>
  <c r="C40" i="15"/>
  <c r="G25" i="15"/>
  <c r="C33" i="15"/>
  <c r="J29" i="15"/>
  <c r="K29" i="15" s="1"/>
  <c r="H63" i="15"/>
  <c r="J60" i="15"/>
  <c r="D56" i="15"/>
  <c r="K53" i="15"/>
  <c r="H50" i="15"/>
  <c r="J47" i="15"/>
  <c r="H45" i="15"/>
  <c r="C42" i="15"/>
  <c r="G63" i="15"/>
  <c r="I60" i="15"/>
  <c r="C56" i="15"/>
  <c r="J53" i="15"/>
  <c r="G50" i="15"/>
  <c r="I47" i="15"/>
  <c r="G45" i="15"/>
  <c r="K41" i="15"/>
  <c r="C63" i="15"/>
  <c r="H60" i="15"/>
  <c r="K55" i="15"/>
  <c r="I53" i="15"/>
  <c r="D50" i="15"/>
  <c r="H47" i="15"/>
  <c r="D45" i="15"/>
  <c r="J41" i="15"/>
  <c r="D39" i="15"/>
  <c r="K36" i="15"/>
  <c r="G31" i="15"/>
  <c r="G28" i="15"/>
  <c r="F24" i="15"/>
  <c r="C39" i="15"/>
  <c r="J36" i="15"/>
  <c r="C31" i="15"/>
  <c r="J27" i="15"/>
  <c r="K27" i="15" s="1"/>
  <c r="E24" i="15"/>
  <c r="D38" i="15"/>
  <c r="E30" i="15"/>
  <c r="G40" i="15"/>
  <c r="G33" i="15"/>
  <c r="K39" i="15"/>
  <c r="K62" i="15"/>
  <c r="G60" i="15"/>
  <c r="J55" i="15"/>
  <c r="H53" i="15"/>
  <c r="K49" i="15"/>
  <c r="G47" i="15"/>
  <c r="C45" i="15"/>
  <c r="I41" i="15"/>
  <c r="J62" i="15"/>
  <c r="C60" i="15"/>
  <c r="I55" i="15"/>
  <c r="G53" i="15"/>
  <c r="J49" i="15"/>
  <c r="D47" i="15"/>
  <c r="K44" i="15"/>
  <c r="H41" i="15"/>
  <c r="K38" i="15"/>
  <c r="I36" i="15"/>
  <c r="K30" i="15"/>
  <c r="H27" i="15"/>
  <c r="I27" i="15" s="1"/>
  <c r="D24" i="15"/>
  <c r="J38" i="15"/>
  <c r="H36" i="15"/>
  <c r="J30" i="15"/>
  <c r="G27" i="15"/>
  <c r="C24" i="15"/>
  <c r="C36" i="15"/>
  <c r="G30" i="15"/>
  <c r="B27" i="22"/>
  <c r="B25" i="22"/>
  <c r="E22" i="16"/>
  <c r="A5" i="22" l="1"/>
  <c r="A5" i="32"/>
  <c r="A4" i="15"/>
  <c r="A5" i="16"/>
  <c r="A5" i="24"/>
  <c r="A5" i="31"/>
  <c r="A4" i="29"/>
  <c r="A5" i="6"/>
  <c r="A5" i="28"/>
  <c r="A6" i="25"/>
  <c r="A4" i="27"/>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B23" i="22" l="1"/>
  <c r="E37" i="15" l="1"/>
  <c r="E42" i="15"/>
  <c r="E40" i="15"/>
  <c r="E39" i="15"/>
  <c r="E36" i="15"/>
  <c r="E41" i="15"/>
  <c r="E38" i="15"/>
  <c r="E31" i="15"/>
  <c r="D26" i="15" l="1"/>
  <c r="E28" i="15"/>
  <c r="D28" i="15"/>
  <c r="E29" i="15"/>
  <c r="C28" i="15"/>
  <c r="E33" i="15"/>
  <c r="C26" i="15"/>
  <c r="F26" i="15"/>
  <c r="E26" i="15" s="1"/>
  <c r="C25" i="15"/>
  <c r="E25" i="15"/>
  <c r="D25" i="15"/>
  <c r="E32" i="15"/>
  <c r="A14" i="29" l="1"/>
  <c r="A16" i="25"/>
  <c r="A14" i="27"/>
  <c r="A14" i="15"/>
  <c r="A15" i="28"/>
  <c r="A15" i="31"/>
  <c r="B21" i="22"/>
  <c r="A15" i="32"/>
  <c r="A15" i="22"/>
  <c r="A15" i="24"/>
  <c r="A15" i="6"/>
  <c r="A15" i="16"/>
  <c r="B26" i="22" l="1"/>
  <c r="B101" i="22" s="1"/>
  <c r="B49" i="22" l="1"/>
  <c r="B39" i="22"/>
  <c r="B59" i="22"/>
  <c r="B69" i="22"/>
  <c r="B34" i="22"/>
  <c r="B78" i="22" s="1"/>
  <c r="B64" i="22"/>
  <c r="B54" i="22"/>
  <c r="B44" i="22"/>
  <c r="I34" i="15"/>
  <c r="B79" i="22" l="1"/>
  <c r="B82" i="22" l="1"/>
  <c r="C48" i="7"/>
  <c r="B81" i="22" l="1"/>
  <c r="D82" i="22"/>
  <c r="B84" i="22" l="1"/>
  <c r="C49" i="7"/>
  <c r="D84" i="22" l="1"/>
  <c r="B83" i="22"/>
  <c r="F34" i="15" l="1"/>
  <c r="E34" i="15" s="1"/>
  <c r="H34" i="15"/>
  <c r="F27" i="15" l="1"/>
  <c r="E27" i="15" s="1"/>
  <c r="F61" i="15" l="1"/>
  <c r="E61" i="15" s="1"/>
  <c r="F63" i="15"/>
  <c r="E63" i="15" s="1"/>
  <c r="D29" i="15" l="1"/>
  <c r="C29" i="15"/>
  <c r="C27" i="15" s="1"/>
  <c r="D27" i="15"/>
  <c r="F60" i="15"/>
  <c r="E60" i="15" s="1"/>
  <c r="F64" i="15" l="1"/>
  <c r="E64" i="15" s="1"/>
  <c r="F47" i="15" l="1"/>
  <c r="E47" i="15" s="1"/>
  <c r="F49" i="15"/>
  <c r="E49" i="15" s="1"/>
  <c r="F48" i="15"/>
  <c r="E48" i="15" s="1"/>
  <c r="D33" i="15" l="1"/>
  <c r="D34" i="15"/>
  <c r="D32" i="15"/>
  <c r="F56" i="15" l="1"/>
  <c r="E56" i="15" s="1"/>
  <c r="F52" i="15"/>
  <c r="E52" i="15" s="1"/>
  <c r="F45" i="15" l="1"/>
  <c r="E45" i="15" s="1"/>
  <c r="F54" i="15"/>
  <c r="E54" i="15" s="1"/>
  <c r="F55" i="15"/>
  <c r="E55" i="15" s="1"/>
  <c r="F46" i="15"/>
  <c r="E46" i="15" s="1"/>
  <c r="F44" i="15"/>
  <c r="E44" i="15" s="1"/>
  <c r="F53" i="15"/>
  <c r="E53" i="15" s="1"/>
  <c r="F57" i="15" l="1"/>
  <c r="E57" i="15" s="1"/>
  <c r="F50" i="15"/>
  <c r="E50" i="15" s="1"/>
  <c r="D63" i="15" l="1"/>
  <c r="D61" i="15"/>
  <c r="D60" i="15" l="1"/>
  <c r="D62" i="15"/>
  <c r="D64" i="15"/>
  <c r="F62" i="15" l="1"/>
  <c r="E62" i="15" s="1"/>
</calcChain>
</file>

<file path=xl/sharedStrings.xml><?xml version="1.0" encoding="utf-8"?>
<sst xmlns="http://schemas.openxmlformats.org/spreadsheetml/2006/main" count="1194" uniqueCount="569">
  <si>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</si>
  <si>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</si>
  <si>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</si>
  <si>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</si>
  <si>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</si>
  <si>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</si>
  <si>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</si>
  <si>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</si>
  <si>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</si>
  <si>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</si>
  <si>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</si>
  <si>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</si>
  <si>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</si>
  <si>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</si>
  <si>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</si>
  <si>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</si>
  <si>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</si>
  <si>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</si>
  <si>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</si>
  <si>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</si>
  <si>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</si>
  <si>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</si>
  <si>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</si>
  <si>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</si>
  <si>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</si>
  <si>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</si>
  <si>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</si>
  <si>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</si>
  <si>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</si>
  <si>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</si>
  <si>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</si>
  <si>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</si>
  <si>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</si>
  <si>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</si>
  <si>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</si>
  <si>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</si>
  <si>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</si>
  <si>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</si>
  <si>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</si>
  <si>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</si>
  <si>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</si>
  <si>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</si>
  <si>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</si>
  <si>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</si>
  <si>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</si>
  <si>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</si>
  <si>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</si>
  <si>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</si>
  <si>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</si>
  <si>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</si>
  <si>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</si>
  <si>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</si>
  <si>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</si>
  <si>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</si>
  <si>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</si>
  <si>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</si>
  <si>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</si>
  <si>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</si>
  <si>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</si>
  <si>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</si>
  <si>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</si>
  <si>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</si>
  <si>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</si>
  <si>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</si>
  <si>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</si>
  <si>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</si>
  <si>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</si>
  <si>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</si>
  <si>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</si>
  <si>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</si>
  <si>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</si>
  <si>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</si>
  <si>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</si>
  <si>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</si>
  <si>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</si>
  <si>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</si>
  <si>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</si>
  <si>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</si>
  <si>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</si>
  <si>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</si>
  <si>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</si>
  <si>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</si>
  <si>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</si>
  <si>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</si>
  <si>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</si>
  <si>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</si>
  <si>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</si>
  <si>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</si>
  <si>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</si>
  <si>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</si>
  <si>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</si>
  <si>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</si>
  <si>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</si>
  <si>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</si>
  <si>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</si>
  <si>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</si>
  <si>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</si>
  <si>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</si>
  <si>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</si>
  <si>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</si>
  <si>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</si>
  <si>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</si>
  <si>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</si>
  <si>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</si>
  <si>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</si>
  <si>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</si>
  <si>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</si>
  <si>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</si>
  <si>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</si>
  <si>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</si>
  <si>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</si>
  <si>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</si>
  <si>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</si>
  <si>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</si>
  <si>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</si>
  <si>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</si>
  <si>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</si>
  <si>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</si>
  <si>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</si>
  <si>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</si>
  <si>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</si>
  <si>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</si>
  <si>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</si>
  <si>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</si>
  <si>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</si>
  <si>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</si>
  <si>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</si>
  <si>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</si>
  <si>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</si>
  <si>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</si>
  <si>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</si>
  <si>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</si>
  <si>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</si>
  <si>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</si>
  <si>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</si>
  <si>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</si>
  <si>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</si>
  <si>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</si>
  <si>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</si>
  <si>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</si>
  <si>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</si>
  <si>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</si>
  <si>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</si>
  <si>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</si>
  <si>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</si>
  <si>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</si>
  <si>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</si>
  <si>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</si>
  <si>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</si>
  <si>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</si>
  <si>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</si>
  <si>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</si>
  <si>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</si>
  <si>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</si>
  <si>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</si>
  <si>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</si>
  <si>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</si>
  <si>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</si>
  <si>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</si>
  <si>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</si>
  <si>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</si>
  <si>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</si>
  <si>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</si>
  <si>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</si>
  <si>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</si>
  <si>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</si>
  <si>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</si>
  <si>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</si>
  <si>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</si>
  <si>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</si>
  <si>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</si>
  <si>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</si>
  <si>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</si>
  <si>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</si>
  <si>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</si>
  <si>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</si>
  <si>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</si>
  <si>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</si>
  <si>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</si>
  <si>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</si>
  <si>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</si>
  <si>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</si>
  <si>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</si>
  <si>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</si>
  <si>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</si>
  <si>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</si>
  <si>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</si>
  <si>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</si>
  <si>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</si>
  <si>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</si>
  <si>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</si>
  <si>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</si>
  <si>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</si>
  <si>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</si>
  <si>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</si>
  <si>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</si>
  <si>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</si>
  <si>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</si>
  <si>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</si>
  <si>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</si>
  <si>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</si>
  <si>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</si>
  <si>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</si>
  <si>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</si>
  <si>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</si>
  <si>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</si>
  <si>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</si>
  <si>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</si>
  <si>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</si>
  <si>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</si>
  <si>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</si>
  <si>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</si>
  <si>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</si>
  <si>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</si>
  <si>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</si>
  <si>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</si>
  <si>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</si>
  <si>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</si>
  <si>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</si>
  <si>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</si>
  <si>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</si>
  <si>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</si>
  <si>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</si>
  <si>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</si>
  <si>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</si>
  <si>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</si>
  <si>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</si>
  <si>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</si>
  <si>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</si>
  <si>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</si>
  <si>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</si>
  <si>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</si>
  <si>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</si>
  <si>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</si>
  <si>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</si>
  <si>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</si>
  <si>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</si>
  <si>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</si>
  <si>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</si>
  <si>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</si>
  <si>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</si>
  <si>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</si>
  <si>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</si>
  <si>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</si>
  <si>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</si>
  <si>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</si>
  <si>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</si>
  <si>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</si>
  <si>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</si>
  <si>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</si>
  <si>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</si>
  <si>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</si>
  <si>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</si>
  <si>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</si>
  <si>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</si>
  <si>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</si>
  <si>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</si>
  <si>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</si>
  <si>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</si>
  <si>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</si>
  <si>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</si>
  <si>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</si>
  <si>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</si>
  <si>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</si>
  <si>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</si>
  <si>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</si>
  <si>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</si>
  <si>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</si>
  <si>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</si>
  <si>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</si>
  <si>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</si>
  <si>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</si>
  <si>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</si>
  <si>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</si>
  <si>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</si>
  <si>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</si>
  <si>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</si>
  <si>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</si>
  <si>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</si>
  <si>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</si>
  <si>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</si>
  <si>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</si>
  <si>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</si>
  <si>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</si>
  <si>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</si>
  <si>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</si>
  <si>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</si>
  <si>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</si>
  <si>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</si>
  <si>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</si>
  <si>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</si>
  <si>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</si>
  <si>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</si>
  <si>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</si>
  <si>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</si>
  <si>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</si>
  <si>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</si>
  <si>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</si>
  <si>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</si>
  <si>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</si>
  <si>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</si>
  <si>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</si>
  <si>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</si>
  <si>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</si>
  <si>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</si>
  <si>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</si>
  <si>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</si>
  <si>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</si>
  <si>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</si>
  <si>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</si>
  <si>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</si>
  <si>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</si>
  <si>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</si>
  <si>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</si>
  <si>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</si>
  <si>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</si>
  <si>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</si>
  <si>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</si>
  <si>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</si>
  <si>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</si>
  <si>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</si>
  <si>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</si>
  <si>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</si>
  <si>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</si>
  <si>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</si>
  <si>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</si>
  <si>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</si>
  <si>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</si>
  <si>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</si>
  <si>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</si>
  <si>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</si>
  <si>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</si>
  <si>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</si>
  <si>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</si>
  <si>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</si>
  <si>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</si>
  <si>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</si>
  <si>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</si>
  <si>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</si>
  <si>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</si>
  <si>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</si>
  <si>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</si>
  <si>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</si>
  <si>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</si>
  <si>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</si>
  <si>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</si>
  <si>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</si>
  <si>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</si>
  <si>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</si>
  <si>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</si>
  <si>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</si>
  <si>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</si>
  <si>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</si>
  <si>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</si>
  <si>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</si>
  <si>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</si>
  <si>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</si>
  <si>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</si>
  <si>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</si>
  <si>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</si>
  <si>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</si>
  <si>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</si>
  <si>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</si>
  <si>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</si>
  <si>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</si>
  <si>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</si>
  <si>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</si>
  <si>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</si>
  <si>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</si>
  <si>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</si>
  <si>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</si>
  <si>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</si>
  <si>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</si>
  <si>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</si>
  <si>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</si>
  <si>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</si>
  <si>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</si>
  <si>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</si>
  <si>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</si>
  <si>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</si>
  <si>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</si>
  <si>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</si>
  <si>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</si>
  <si>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</si>
  <si>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</si>
  <si>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</si>
  <si>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</si>
  <si>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</si>
  <si>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</si>
  <si>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</si>
  <si>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</si>
  <si>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</si>
  <si>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</si>
  <si>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</si>
  <si>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</si>
  <si>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</si>
  <si>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</si>
  <si>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</si>
  <si>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</si>
  <si>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</si>
  <si>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</si>
  <si>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</si>
  <si>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</si>
  <si>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</si>
  <si>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</si>
  <si>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</si>
  <si>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</si>
  <si>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</si>
  <si>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</si>
  <si>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</si>
  <si>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</si>
  <si>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</si>
  <si>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</si>
  <si>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</si>
  <si>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</si>
  <si>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</si>
  <si>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</si>
  <si>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</si>
  <si>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</si>
  <si>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</si>
  <si>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</si>
  <si>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</si>
  <si>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</si>
  <si>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</si>
  <si>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</si>
  <si>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</si>
  <si>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</si>
  <si>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</si>
  <si>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</si>
  <si>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</si>
  <si>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</si>
  <si>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</si>
  <si>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</si>
  <si>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</si>
  <si>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</si>
  <si>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</si>
  <si>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</si>
  <si>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</si>
  <si>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</si>
  <si>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</si>
  <si>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</si>
  <si>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</si>
  <si>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</si>
  <si>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</si>
  <si>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</si>
  <si>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</si>
  <si>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</si>
  <si>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</si>
  <si>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</si>
  <si>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</si>
  <si>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</si>
  <si>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Всего</t>
  </si>
  <si>
    <t>-</t>
  </si>
  <si>
    <t>Сметная стоимость проекта в прогнозных ценах с НДС, млн. руб.</t>
  </si>
  <si>
    <t>УСР</t>
  </si>
  <si>
    <t>K_Che296</t>
  </si>
  <si>
    <t>4.6.</t>
  </si>
  <si>
    <t>ПИР</t>
  </si>
  <si>
    <t>ПАО "Россети Северный Кавказ"</t>
  </si>
  <si>
    <t>ОК</t>
  </si>
  <si>
    <t xml:space="preserve"> ООО "Лидер"        </t>
  </si>
  <si>
    <t>_</t>
  </si>
  <si>
    <t xml:space="preserve">ООО «НИЙСО и К»  </t>
  </si>
  <si>
    <t xml:space="preserve">  B2B-Center</t>
  </si>
  <si>
    <t xml:space="preserve">ООО "НИЙСО и К" </t>
  </si>
  <si>
    <t>объем заключенного договора в ценах _2020_ года с НДС, млн. руб.</t>
  </si>
  <si>
    <t>не применимо</t>
  </si>
  <si>
    <t>Чеченская Республика</t>
  </si>
  <si>
    <t>г. Грозный</t>
  </si>
  <si>
    <t>не относится</t>
  </si>
  <si>
    <t>не проводились</t>
  </si>
  <si>
    <t>Итого за год (нарастающим итогом)</t>
  </si>
  <si>
    <t>за текущий квартал</t>
  </si>
  <si>
    <t>ООО "НИЙСО и К" № 02-20-ПИР-ЧЭ от 25.05.2020 г. д/с №1 от 21.10.20 г.; д/с №3 от 13.12.21 г   (цена договора 583,35 млн.руб.; объем затрат по данному объекту составляет 6,12 млн.р. с НДС)</t>
  </si>
  <si>
    <t>объем заключенного договора в ценах _2022_ года с НДС, млн. руб.</t>
  </si>
  <si>
    <t>ООО "Инженерный центр ЭНЕРГОСЕТЬПРОЕКТ" № 103 от 07.12.2022г.  (объем затрат по данному объекту составляет 169,22 млн.р. с НДС)</t>
  </si>
  <si>
    <t>ООО "Инженерный центр ЭНЕРГОСЕТЬПРОЕКТ" № 104 от 07.12.2022г.  (объем затрат по данному объекту составляет 119,92 млн.р. с НДС)</t>
  </si>
  <si>
    <t>ООО "Инженерный центр ЭНЕРГОСЕТЬПРОЕКТ" № 105 от 07.12.2022г.  (объем затрат по данному объекту составляет 65,64 млн.р. с НДС)</t>
  </si>
  <si>
    <t xml:space="preserve">Поставка высоковольтного оборудования </t>
  </si>
  <si>
    <t>КП</t>
  </si>
  <si>
    <t>ООО "ИНЖЕНЕРНЫЙ ЦЕНТР ЭНЕРГОСЕТЬПРОЕКТ"</t>
  </si>
  <si>
    <t>https://www.roseltorg.ru,</t>
  </si>
  <si>
    <t xml:space="preserve">Поставка вторичного оборудования </t>
  </si>
  <si>
    <t xml:space="preserve">Поставка силовых трансформаторов </t>
  </si>
  <si>
    <t xml:space="preserve">ООО "ТОЛЬЯТТИНСКИЙ ТРАНСФОРМАТОР"                </t>
  </si>
  <si>
    <t>СМР</t>
  </si>
  <si>
    <t>СР</t>
  </si>
  <si>
    <t>конкурс</t>
  </si>
  <si>
    <t>ООО "АВАНГАРД"</t>
  </si>
  <si>
    <t>rosseti.roseltorg.ru</t>
  </si>
  <si>
    <t xml:space="preserve">закупка у ЕИ не осуществлялась </t>
  </si>
  <si>
    <t>Авторский надзор</t>
  </si>
  <si>
    <t>строительный контроль</t>
  </si>
  <si>
    <t>АО "Россети ЦТЗ" № 16-2023-СК-ЧЭ от 18.09.2023</t>
  </si>
  <si>
    <t>объем заключенного договора в ценах 2023 года с НДС, млн. руб.</t>
  </si>
  <si>
    <t>реконструкция</t>
  </si>
  <si>
    <t>265 375,86 
265 641,50</t>
  </si>
  <si>
    <t>Цена договора указана в соответствии с ДС № 4 от 03.10.2023. Сроки исполнения - в соответствии ДС № 5 от 22.05.2023. Договор заключен на выполнение ПИР на несколько объектов на общую сумму 627,056 тыс. руб. с НДС. Объем затрат по данному титулу составляет 6 115,59 тыс. руб. с НДС.</t>
  </si>
  <si>
    <t>поставка пожарныех резервуаров</t>
  </si>
  <si>
    <t>АО "Чеченэнерго</t>
  </si>
  <si>
    <t>ООО "АКВА МАРКЕТ"
ООО "СТАЛЬ-АЛЬЯНС"
ООО ПКФ "ИНЖЕНЕРНЫЕ ОЧИСТНЫЕ СООРУЖЕНИЯ"
ООО "АГЕНСТВО ПОЖАРНОЙ БЕЗОПАСНОСТИ"
ООО "ЭКОПРОМСТОК"
ООО "ВОЛГОГРАДСКИЙ КОМПОЗИТНЫЙ ЗАВОД"</t>
  </si>
  <si>
    <t>ООО "Фирма ОРГРЭС"
ООО "АКВА МАРКЕТ"
ООО "СТАЛЬ-АЛЬЯНС"
ООО ПКФ "ИНЖЕНЕРНЫЕ ОЧИСТНЫЕ СООРУЖЕНИЯ"
ООО "АГЕНСТВО ПОЖАРНОЙ БЕЗОПАСНОСТИ"
ООО "ЭКОПРОМСТОК"
ООО "ВОЛГОГРАДСКИЙ КОМПОЗИТНЫЙ ЗАВОД"</t>
  </si>
  <si>
    <t>ООО "Фирма ОРГРЭС"</t>
  </si>
  <si>
    <t>http://zakupki.gov.ru</t>
  </si>
  <si>
    <t>ООО "ТОЛЬЯТТИНСКИЙ ТРАНСФОРМАТОР";                 
ООО "ИНЖЕНЕРНЫЙ ЦЕНТР ЭНЕРГОСЕТЬПРОЕКТ"</t>
  </si>
  <si>
    <t xml:space="preserve">ООО «НИЙСО и К»                   
ООО "Лидер"        </t>
  </si>
  <si>
    <t>АО "Россети ЦТЗ"</t>
  </si>
  <si>
    <t>отсутствуют</t>
  </si>
  <si>
    <t>Без использования функционала ЭТП</t>
  </si>
  <si>
    <t xml:space="preserve">Договор АО "Россети ЦТЗ" от 18.09.2023 г. № 16-2023-СК-ЧЭ заключен с взаимозависимым лицом на осоновании решения Совета директоров (протокол от 20.10.2022 № 509) </t>
  </si>
  <si>
    <t>Договор ООО "Фирма ОРГРЭС" от 21.12.2023 № 31-2023-АН-ЧЭ заключен на осуществление авторского надзора по 4 объектам на общую сумму 2 634,88 тыс. руб. с НДС. Объем затрат по данному объекту составляет  960 тыс. руб.</t>
  </si>
  <si>
    <t>5.7.3.</t>
  </si>
  <si>
    <t>ЦЗО ПАО "Россети Северный Кавказ"</t>
  </si>
  <si>
    <t>ПР 071223/5</t>
  </si>
  <si>
    <t>ООО "Фирма ОРГРЭС" № 102 от 06.12.2022</t>
  </si>
  <si>
    <t>ООО "Инженерный центр ЭНЕРГОСЕТЬПРОЕКТ" № 103 от 07.12.2022, объем затрат по данному объекту составляет 169,22 млн.руб. с НДС</t>
  </si>
  <si>
    <t>ООО "Инженерный центр ЭНЕРГОСЕТЬПРОЕКТ" № 105 от 07.12.2022, объем затрат по данному объекту составляет 65,64 млн.руб. с НДС</t>
  </si>
  <si>
    <t>ООО "Инженерный центр ЭНЕРГОСЕТЬПРОЕКТ" № 104 от 07.12.2022, объем затрат по данному объекту составляет 119,92 млн.руб. с НДС</t>
  </si>
  <si>
    <t xml:space="preserve">ООО "АВАНГАРД" </t>
  </si>
  <si>
    <t>ООО "Инженерный центр ЭНЕРГОСЕТЬПРОЕКТ", ООО "Фирма ОРГРЭС"</t>
  </si>
  <si>
    <t>АО "Россети ЦТЗ", ООО "Фирма ОРГРЭС"</t>
  </si>
  <si>
    <t>06.12..2022</t>
  </si>
  <si>
    <t>Факт 2023 года</t>
  </si>
  <si>
    <t xml:space="preserve">2024 год </t>
  </si>
  <si>
    <t xml:space="preserve"> по состоянию на 01.01.2023</t>
  </si>
  <si>
    <t>по состоянию на 01.01.2024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</si>
  <si>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</si>
  <si>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</si>
  <si>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</si>
  <si>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Показатель увеличения мощности силовых (авто-) трансформаторов на подстанциях 110 кв, не связанного с осуществлением технологического присоединения к электрическим сетям ; - 16 МВт.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- 0,95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- 480,55 млн.руб.</t>
  </si>
  <si>
    <t>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t>
  </si>
  <si>
    <t>№5316 28.12.2017</t>
  </si>
  <si>
    <t>Доп. соглашение от 05.07.2023 №2</t>
  </si>
  <si>
    <t>в работе</t>
  </si>
  <si>
    <t>Молочная ферма и птицеферма</t>
  </si>
  <si>
    <t>ПС 110 кВ Октябрьская</t>
  </si>
  <si>
    <t>1. Реконструкция ПС 110 кВ Октябрьская с установкой силового трансформатора Т-2 мощностью 16 МВА с устройством АРН.
2. Сооружение отпайки от ВЛ 110 кВ Грозный-ГРП-110 (Л-136) на ОРУ 110 кВ ПС 110 кВ Октябрьская.
3. Реконструкция ОРУ 110 кВ ПС 110 кВ Октябрьская с установкой линейной ячейки 110 кВ для присоединения отпайки от ВЛ 110 кВ Грозный-ГРП-110 (Л-136).
4.  Реконструкция ОРУ 10 кВ ПС 110 кВ Октябрьская с заменой обрудования и установкой двух линейных ячеек на  I и II СШ.
5. Выполнить учет электроэнергии.</t>
  </si>
  <si>
    <t>Трансформатор силовой масляный
Выключатель трансформатора</t>
  </si>
  <si>
    <t xml:space="preserve">ТДТН-16000/110
ВГТ-110II-40/2500 ХЛ1
ВТ 35/630-4 шт.
</t>
  </si>
  <si>
    <t>ТДТН-16000/110
ТДТН-16000/110 У1
ВГТ-110II-40/2500 ХЛ1
ВЭБ-УЭТМ-110-40/2500 УХЛ1
ВГБ-УЭТМ-35-12,5/100 УХЛ-1-6 шт.</t>
  </si>
  <si>
    <t>Т-1
В-Т1-110
В-Т1-35
В-3
В-7
В-18</t>
  </si>
  <si>
    <t>Т-1
Т-2
В-Т1-110
В-Т2-110
В-Т1-35
В-Т2-35
В-3
В-7
В-18
В-резерв</t>
  </si>
  <si>
    <t xml:space="preserve">1980
2005
1980
1979
1979
1980
</t>
  </si>
  <si>
    <t>1980
2022
2005
2022
2022
2022
2022
2022
2022
2022</t>
  </si>
  <si>
    <t>1980
2024
2013
2024
2024
2024
2024
2024
2024
2024</t>
  </si>
  <si>
    <t>2022
(КР СВ-35)</t>
  </si>
  <si>
    <t>Акт технического освидетельствования №44 от 28.05.2021г.
АО "Чеченэнерго"</t>
  </si>
  <si>
    <t>Разрешается дальнейшая эксплуатация оборудования ПС Октябрьская</t>
  </si>
  <si>
    <t>не осуществлялось</t>
  </si>
  <si>
    <t>Исполнение обязательств по договору технологического присоединения №5316 28.12.2017</t>
  </si>
  <si>
    <t>Технологическое присоединение ИП Денильханов максимальной мощностью 0,95 МВт</t>
  </si>
  <si>
    <t xml:space="preserve">Реконструкция ПС 110кВ Октябрьская с заменой оборудования 110/35/6 кВ (установка силового трансформатора Т-2 мощностью 16 МВА; организация заходов на ПС Октябрьская отпайками от ВЛ 110 кВ Грозный - ГРП-110 с отпайкой на ПС Черноречье (Л-136) и ВЛ 110 кВ ГРП-110 - Октябрьская с отпайкой на ПС Черноречье (Л-137) и реконструкцией ОРУ-110 кВ (монтаж ячейки 110 кВ для вновь уставливаемого Т-2). Монтаж второй секции шин КРУН-6 кВ 10 ячеек с 5 линейными ячейками)       </t>
  </si>
  <si>
    <t>25,14 млн.руб./МВА.</t>
  </si>
  <si>
    <t>Договор технологического присоединения от 28.12.2017 №5316, доп. согл. №2 от 05.07.2023</t>
  </si>
  <si>
    <t>2022</t>
  </si>
  <si>
    <t>Постановление Правительства Российской Федерации "Об утверждении Правил предоставления в 2022 году субсидии, источником финансового обеспечения которой являются бюджетные ассигнования резервного фонда Правительства Российской Федерации, акционерному обществу "Чеченэнерго" в целях возмещения затрат, связанных с реализацией мероприятий по восстановлению распределительных сетей электроснабжения потребителей Чеченской Республики"</t>
  </si>
  <si>
    <t>от 09.11.2022 № 2014</t>
  </si>
  <si>
    <t>022</t>
  </si>
  <si>
    <t>0402</t>
  </si>
  <si>
    <t>3020167603</t>
  </si>
  <si>
    <t>811</t>
  </si>
  <si>
    <t>Договор ООО "Фирма ОРГРЭС" от 06.12.2022 № 102</t>
  </si>
  <si>
    <t>ООО "Фирма ОРГРЭС" от 21.12.2023 № 31-2023-АН-ЧЭ, объем затрат по данному объекту - 0,96 млн руб. с НДС</t>
  </si>
  <si>
    <t>18.09.2023
(19.03.2024)</t>
  </si>
  <si>
    <t>ООО "АВАНГАРД" от 18.09.2023 №13-2023-СМР-ЧЭ, объем затрат по данному объекту -  90,85 млн руб. с НДС</t>
  </si>
  <si>
    <t>- прочие затраты по объекту, в т.ч.</t>
  </si>
  <si>
    <t>заработная плата производственного персонала</t>
  </si>
  <si>
    <t>проценты за пользование кредитными средствами</t>
  </si>
  <si>
    <t>Договор от 18.09.2023 № 13-2023-СМР-ЧЭ  заключен на осуществление работ  по 2 объектам на общую сумму 161 599,56 тыс. руб. с НДС в соответствии с ДС № 1 от 19.03.2024. Объем затрат по данному объекту в соответствии ДС № 1 от 19.03.2024 составляет   90 851,24  тыс.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</si>
</sst>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Red]#,##0.00"/>
    <numFmt numFmtId="168" formatCode="0.0000"/>
    <numFmt numFmtId="169" formatCode="0.0%"/>
    <numFmt numFmtId="170" formatCode="0.000"/>
  </numFmts>
  <fonts count="85"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u/>
      <sz val="14"/>
      <name val="Times New Roman"/>
      <family val="1"/>
      <charset val="204"/>
    </font>
    <font>
      <b/>
      <sz val="11"/>
      <color indexed="8"/>
      <name val="Calibri"/>
      <family val="2"/>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b/>
      <u/>
      <sz val="9"/>
      <color indexed="8"/>
      <name val="Times New Roman"/>
      <family val="1"/>
      <charset val="204"/>
    </font>
    <font>
      <sz val="18"/>
      <color indexed="8"/>
      <name val="Times New Roman"/>
      <family val="1"/>
      <charset val="204"/>
    </font>
    <font>
      <sz val="11"/>
      <color indexed="8"/>
      <name val="Times New Roman"/>
      <family val="1"/>
      <charset val="204"/>
    </font>
    <font>
      <sz val="8"/>
      <color indexed="8"/>
      <name val="Times New Roman"/>
      <family val="1"/>
      <charset val="204"/>
    </font>
    <font>
      <b/>
      <u/>
      <sz val="16"/>
      <color indexed="8"/>
      <name val="Times New Roman"/>
      <family val="1"/>
      <charset val="204"/>
    </font>
    <font>
      <b/>
      <u/>
      <sz val="12"/>
      <color indexed="8"/>
      <name val="Times New Roman"/>
      <family val="1"/>
      <charset val="204"/>
    </font>
    <font>
      <b/>
      <sz val="8"/>
      <color indexed="8"/>
      <name val="Times New Roman"/>
      <family val="1"/>
      <charset val="204"/>
    </font>
    <font>
      <b/>
      <sz val="12"/>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u/>
      <sz val="12"/>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9"/>
      <color theme="1"/>
      <name val="Times New Roman"/>
      <family val="1"/>
      <charset val="204"/>
    </font>
    <font>
      <u/>
      <sz val="11"/>
      <color theme="10"/>
      <name val="Calibri"/>
      <family val="2"/>
      <charset val="204"/>
      <scheme val="minor"/>
    </font>
    <font>
      <u/>
      <sz val="12"/>
      <color theme="10"/>
      <name val="Calibri"/>
      <family val="2"/>
      <charset val="204"/>
      <scheme val="minor"/>
    </font>
    <font>
      <sz val="12"/>
      <color rgb="FF000000"/>
      <name val="Times New Roman"/>
      <family val="1"/>
      <charset val="204"/>
    </font>
    <font>
      <sz val="8"/>
      <name val="Arial"/>
      <family val="2"/>
    </font>
    <font>
      <sz val="9"/>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72" fillId="0" borderId="0"/>
    <xf numFmtId="0" fontId="10" fillId="0" borderId="0"/>
    <xf numFmtId="0" fontId="72" fillId="0" borderId="0"/>
    <xf numFmtId="0" fontId="71" fillId="0" borderId="0"/>
    <xf numFmtId="0" fontId="71" fillId="0" borderId="0"/>
    <xf numFmtId="0" fontId="71" fillId="0" borderId="0"/>
    <xf numFmtId="0" fontId="71" fillId="0" borderId="0"/>
    <xf numFmtId="0" fontId="73" fillId="0" borderId="0"/>
    <xf numFmtId="0" fontId="71"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4" fillId="0" borderId="0"/>
    <xf numFmtId="0" fontId="32" fillId="0" borderId="0" applyNumberFormat="0" applyFill="0" applyBorder="0" applyAlignment="0" applyProtection="0"/>
    <xf numFmtId="164" fontId="2" fillId="0" borderId="0" applyFont="0" applyFill="0" applyBorder="0" applyAlignment="0" applyProtection="0"/>
    <xf numFmtId="165" fontId="28" fillId="0" borderId="0" applyFont="0" applyFill="0" applyBorder="0" applyAlignment="0" applyProtection="0"/>
    <xf numFmtId="166" fontId="2" fillId="0" borderId="0" applyFont="0" applyFill="0" applyBorder="0" applyAlignment="0" applyProtection="0"/>
    <xf numFmtId="0" fontId="33" fillId="4" borderId="0" applyNumberFormat="0" applyBorder="0" applyAlignment="0" applyProtection="0"/>
    <xf numFmtId="9" fontId="71" fillId="0" borderId="0" applyFont="0" applyFill="0" applyBorder="0" applyAlignment="0" applyProtection="0"/>
    <xf numFmtId="0" fontId="80" fillId="0" borderId="0" applyNumberFormat="0" applyFill="0" applyBorder="0" applyAlignment="0" applyProtection="0"/>
    <xf numFmtId="0" fontId="83" fillId="0" borderId="0"/>
  </cellStyleXfs>
  <cellXfs count="369">
    <xf numFmtId="0" fontId="0" fillId="0" borderId="0" xfId="0"/>
    <xf numFmtId="0" fontId="3" fillId="0" borderId="0" xfId="51" applyFont="1" applyAlignment="1">
      <alignment vertical="center"/>
    </xf>
    <xf numFmtId="0" fontId="9" fillId="0" borderId="0" xfId="51" applyFont="1"/>
    <xf numFmtId="49" fontId="6" fillId="0" borderId="10" xfId="51" applyNumberFormat="1" applyFont="1" applyBorder="1" applyAlignment="1">
      <alignment vertical="center"/>
    </xf>
    <xf numFmtId="0" fontId="10" fillId="0" borderId="11" xfId="40" applyBorder="1" applyAlignment="1">
      <alignment vertical="center" wrapText="1"/>
    </xf>
    <xf numFmtId="0" fontId="10" fillId="0" borderId="0" xfId="40" applyAlignment="1">
      <alignment horizontal="right"/>
    </xf>
    <xf numFmtId="0" fontId="10" fillId="0" borderId="10" xfId="40" applyBorder="1" applyAlignment="1">
      <alignment horizontal="left" vertical="center" wrapText="1"/>
    </xf>
    <xf numFmtId="0" fontId="10" fillId="0" borderId="0" xfId="40"/>
    <xf numFmtId="49" fontId="10" fillId="0" borderId="10" xfId="40" applyNumberFormat="1" applyBorder="1" applyAlignment="1">
      <alignment horizontal="center" vertical="center" wrapText="1"/>
    </xf>
    <xf numFmtId="0" fontId="36" fillId="0" borderId="10" xfId="40" applyFont="1" applyBorder="1" applyAlignment="1">
      <alignment horizontal="left" vertical="center" wrapText="1"/>
    </xf>
    <xf numFmtId="49" fontId="36" fillId="0" borderId="10" xfId="40" applyNumberFormat="1" applyFont="1" applyBorder="1" applyAlignment="1">
      <alignment horizontal="center" vertical="center" wrapText="1"/>
    </xf>
    <xf numFmtId="0" fontId="10" fillId="0" borderId="13" xfId="40" applyBorder="1" applyAlignment="1">
      <alignment horizontal="left" vertical="center" wrapText="1"/>
    </xf>
    <xf numFmtId="0" fontId="36" fillId="0" borderId="10" xfId="40" applyFont="1" applyBorder="1" applyAlignment="1">
      <alignment horizontal="center" vertical="center" textRotation="90" wrapText="1"/>
    </xf>
    <xf numFmtId="0" fontId="10" fillId="0" borderId="14" xfId="40" applyBorder="1" applyAlignment="1">
      <alignment horizontal="center" vertical="center" wrapText="1"/>
    </xf>
    <xf numFmtId="0" fontId="42" fillId="0" borderId="0" xfId="40" applyFont="1"/>
    <xf numFmtId="0" fontId="36" fillId="0" borderId="10" xfId="40" applyFont="1" applyBorder="1" applyAlignment="1">
      <alignment horizontal="center" vertical="top" wrapText="1"/>
    </xf>
    <xf numFmtId="0" fontId="37" fillId="0" borderId="10" xfId="46" applyFont="1" applyBorder="1" applyAlignment="1">
      <alignment horizontal="left" vertical="center" wrapText="1"/>
    </xf>
    <xf numFmtId="0" fontId="0" fillId="0" borderId="10" xfId="0" applyBorder="1" applyAlignment="1">
      <alignment wrapText="1"/>
    </xf>
    <xf numFmtId="0" fontId="34" fillId="0" borderId="0" xfId="40" applyFont="1"/>
    <xf numFmtId="2" fontId="43" fillId="0" borderId="0" xfId="40" applyNumberFormat="1" applyFont="1" applyAlignment="1">
      <alignment horizontal="right" vertical="top" wrapText="1"/>
    </xf>
    <xf numFmtId="0" fontId="34" fillId="0" borderId="0" xfId="40" applyFont="1" applyAlignment="1">
      <alignment horizontal="right"/>
    </xf>
    <xf numFmtId="1" fontId="35" fillId="0" borderId="0" xfId="40" applyNumberFormat="1" applyFont="1" applyAlignment="1">
      <alignment horizontal="left" vertical="top"/>
    </xf>
    <xf numFmtId="49" fontId="34" fillId="0" borderId="0" xfId="40" applyNumberFormat="1" applyFont="1" applyAlignment="1">
      <alignment horizontal="left" vertical="top" wrapText="1"/>
    </xf>
    <xf numFmtId="49" fontId="34" fillId="0" borderId="0" xfId="40" applyNumberFormat="1" applyFont="1" applyAlignment="1">
      <alignment horizontal="left" vertical="top"/>
    </xf>
    <xf numFmtId="0" fontId="34" fillId="0" borderId="0" xfId="40" applyFont="1" applyAlignment="1">
      <alignment horizontal="center" vertical="center"/>
    </xf>
    <xf numFmtId="0" fontId="36" fillId="0" borderId="0" xfId="0" applyFont="1"/>
    <xf numFmtId="0" fontId="36" fillId="0" borderId="0" xfId="0" applyFont="1" applyAlignment="1">
      <alignment vertical="center"/>
    </xf>
    <xf numFmtId="0" fontId="14" fillId="0" borderId="0" xfId="51" applyFont="1"/>
    <xf numFmtId="0" fontId="53" fillId="0" borderId="0" xfId="51" applyFont="1"/>
    <xf numFmtId="0" fontId="11" fillId="0" borderId="0" xfId="40" applyFont="1" applyAlignment="1">
      <alignment horizontal="right" vertical="center"/>
    </xf>
    <xf numFmtId="0" fontId="11" fillId="0" borderId="0" xfId="40" applyFont="1" applyAlignment="1">
      <alignment horizontal="right"/>
    </xf>
    <xf numFmtId="0" fontId="54" fillId="0" borderId="0" xfId="51" applyFont="1" applyAlignment="1">
      <alignment horizontal="left" vertical="center"/>
    </xf>
    <xf numFmtId="0" fontId="54" fillId="0" borderId="0" xfId="51" applyFont="1" applyAlignment="1">
      <alignment horizontal="center" vertical="center"/>
    </xf>
    <xf numFmtId="0" fontId="53" fillId="0" borderId="0" xfId="51" applyFont="1" applyAlignment="1">
      <alignment horizontal="center"/>
    </xf>
    <xf numFmtId="0" fontId="56" fillId="0" borderId="0" xfId="51" applyFont="1" applyAlignment="1">
      <alignment horizontal="center" vertical="center"/>
    </xf>
    <xf numFmtId="0" fontId="71" fillId="0" borderId="0" xfId="52"/>
    <xf numFmtId="0" fontId="36" fillId="0" borderId="10" xfId="39" applyFont="1" applyBorder="1" applyAlignment="1">
      <alignment horizontal="center" vertical="center" wrapText="1"/>
    </xf>
    <xf numFmtId="0" fontId="61" fillId="0" borderId="10" xfId="40" applyFont="1" applyBorder="1" applyAlignment="1">
      <alignment horizontal="center" vertical="center" wrapText="1"/>
    </xf>
    <xf numFmtId="0" fontId="64" fillId="0" borderId="0" xfId="50" applyFont="1"/>
    <xf numFmtId="0" fontId="61" fillId="0" borderId="0" xfId="50" applyFont="1"/>
    <xf numFmtId="0" fontId="52" fillId="0" borderId="14" xfId="0" applyFont="1" applyBorder="1" applyAlignment="1">
      <alignment horizontal="center" vertical="center" wrapText="1"/>
    </xf>
    <xf numFmtId="0" fontId="0" fillId="0" borderId="10" xfId="0" applyBorder="1" applyAlignment="1">
      <alignment horizontal="center" vertical="center"/>
    </xf>
    <xf numFmtId="0" fontId="0" fillId="0" borderId="15" xfId="0" applyBorder="1" applyAlignment="1">
      <alignment horizontal="center" vertical="center"/>
    </xf>
    <xf numFmtId="0" fontId="10" fillId="0" borderId="10" xfId="40" applyBorder="1" applyAlignment="1">
      <alignment horizontal="center" vertical="center" wrapText="1"/>
    </xf>
    <xf numFmtId="0" fontId="57" fillId="0" borderId="10" xfId="50" applyFont="1" applyBorder="1" applyAlignment="1">
      <alignment horizontal="center" vertical="center"/>
    </xf>
    <xf numFmtId="1" fontId="10" fillId="0" borderId="10" xfId="40" applyNumberFormat="1" applyBorder="1" applyAlignment="1">
      <alignment horizontal="center" vertical="center" wrapText="1"/>
    </xf>
    <xf numFmtId="2" fontId="10" fillId="0" borderId="10" xfId="40" applyNumberFormat="1" applyBorder="1" applyAlignment="1">
      <alignment horizontal="center" vertical="center" wrapText="1"/>
    </xf>
    <xf numFmtId="0" fontId="10" fillId="0" borderId="0" xfId="40" applyAlignment="1">
      <alignment vertical="center" wrapText="1"/>
    </xf>
    <xf numFmtId="0" fontId="10" fillId="0" borderId="10" xfId="40" applyBorder="1" applyAlignment="1">
      <alignment vertical="center" wrapText="1"/>
    </xf>
    <xf numFmtId="0" fontId="6" fillId="0" borderId="10" xfId="46" applyFont="1" applyBorder="1" applyAlignment="1">
      <alignment horizontal="left" vertical="center" wrapText="1"/>
    </xf>
    <xf numFmtId="0" fontId="6" fillId="0" borderId="12" xfId="46" applyFont="1" applyBorder="1" applyAlignment="1">
      <alignment horizontal="left" vertical="center" wrapText="1"/>
    </xf>
    <xf numFmtId="49" fontId="76" fillId="0" borderId="10" xfId="51" applyNumberFormat="1" applyFont="1" applyBorder="1" applyAlignment="1">
      <alignment vertical="center"/>
    </xf>
    <xf numFmtId="0" fontId="76" fillId="0" borderId="11" xfId="51" applyFont="1" applyBorder="1" applyAlignment="1">
      <alignment vertical="center" wrapText="1"/>
    </xf>
    <xf numFmtId="0" fontId="76" fillId="0" borderId="10" xfId="51" applyFont="1" applyBorder="1" applyAlignment="1">
      <alignment horizontal="left" vertical="center" wrapText="1"/>
    </xf>
    <xf numFmtId="49" fontId="6" fillId="0" borderId="10" xfId="51" applyNumberFormat="1" applyFont="1" applyBorder="1" applyAlignment="1">
      <alignment horizontal="center" vertical="center" wrapText="1"/>
    </xf>
    <xf numFmtId="0" fontId="6" fillId="0" borderId="10" xfId="51" applyFont="1" applyBorder="1" applyAlignment="1">
      <alignment horizontal="left" vertical="center" wrapText="1"/>
    </xf>
    <xf numFmtId="49" fontId="6" fillId="0" borderId="10" xfId="51" applyNumberFormat="1" applyFont="1" applyBorder="1" applyAlignment="1">
      <alignment horizontal="left" vertical="center" wrapText="1"/>
    </xf>
    <xf numFmtId="0" fontId="36" fillId="0" borderId="0" xfId="0" applyFont="1" applyAlignment="1">
      <alignment horizontal="center" vertical="center"/>
    </xf>
    <xf numFmtId="0" fontId="36" fillId="0" borderId="12" xfId="39" applyFont="1" applyBorder="1" applyAlignment="1">
      <alignment horizontal="center" vertical="center" wrapText="1"/>
    </xf>
    <xf numFmtId="0" fontId="3" fillId="0" borderId="0" xfId="51" applyFont="1" applyAlignment="1">
      <alignment horizontal="center" vertical="center"/>
    </xf>
    <xf numFmtId="0" fontId="55" fillId="0" borderId="0" xfId="51" applyFont="1" applyAlignment="1">
      <alignment horizontal="center" vertical="center"/>
    </xf>
    <xf numFmtId="0" fontId="36" fillId="0" borderId="10" xfId="40" applyFont="1" applyBorder="1" applyAlignment="1">
      <alignment horizontal="center" vertical="center" wrapText="1"/>
    </xf>
    <xf numFmtId="0" fontId="36" fillId="0" borderId="0" xfId="40" applyFont="1" applyAlignment="1">
      <alignment horizontal="center" vertical="top" wrapText="1"/>
    </xf>
    <xf numFmtId="0" fontId="10" fillId="0" borderId="0" xfId="40" applyAlignment="1">
      <alignment horizontal="left" wrapText="1"/>
    </xf>
    <xf numFmtId="0" fontId="57" fillId="0" borderId="10" xfId="50" applyFont="1" applyBorder="1" applyAlignment="1">
      <alignment horizontal="center" vertical="center" wrapText="1"/>
    </xf>
    <xf numFmtId="0" fontId="42" fillId="0" borderId="0" xfId="40" applyFont="1" applyAlignment="1">
      <alignment horizontal="center"/>
    </xf>
    <xf numFmtId="0" fontId="4" fillId="0" borderId="0" xfId="51" applyFont="1" applyAlignment="1">
      <alignment vertical="center"/>
    </xf>
    <xf numFmtId="0" fontId="36" fillId="0" borderId="0" xfId="40" applyFont="1" applyAlignment="1">
      <alignment vertical="center"/>
    </xf>
    <xf numFmtId="0" fontId="36" fillId="0" borderId="0" xfId="40" applyFont="1"/>
    <xf numFmtId="0" fontId="8" fillId="0" borderId="0" xfId="51" applyFont="1" applyAlignment="1">
      <alignment vertical="center"/>
    </xf>
    <xf numFmtId="0" fontId="6" fillId="0" borderId="0" xfId="51" applyFont="1" applyAlignment="1">
      <alignment vertical="center"/>
    </xf>
    <xf numFmtId="0" fontId="34" fillId="0" borderId="10" xfId="40" applyFont="1" applyBorder="1" applyAlignment="1">
      <alignment horizontal="justify"/>
    </xf>
    <xf numFmtId="2" fontId="34" fillId="0" borderId="10" xfId="40" applyNumberFormat="1" applyFont="1" applyBorder="1" applyAlignment="1">
      <alignment horizontal="justify"/>
    </xf>
    <xf numFmtId="2" fontId="34" fillId="0" borderId="10" xfId="40" applyNumberFormat="1" applyFont="1" applyBorder="1" applyAlignment="1">
      <alignment horizontal="justify" vertical="top" wrapText="1"/>
    </xf>
    <xf numFmtId="9" fontId="34" fillId="0" borderId="10" xfId="40" applyNumberFormat="1" applyFont="1" applyBorder="1" applyAlignment="1">
      <alignment horizontal="justify" vertical="top" wrapText="1"/>
    </xf>
    <xf numFmtId="0" fontId="34" fillId="0" borderId="10" xfId="40" applyFont="1" applyBorder="1" applyAlignment="1">
      <alignment vertical="top" wrapText="1"/>
    </xf>
    <xf numFmtId="0" fontId="34" fillId="0" borderId="0" xfId="50" applyFont="1"/>
    <xf numFmtId="0" fontId="65" fillId="0" borderId="10" xfId="50" applyFont="1" applyBorder="1" applyAlignment="1">
      <alignment horizontal="center" vertical="center"/>
    </xf>
    <xf numFmtId="0" fontId="65" fillId="0" borderId="0" xfId="50" applyFont="1"/>
    <xf numFmtId="0" fontId="36" fillId="0" borderId="10" xfId="40" applyFont="1" applyBorder="1" applyAlignment="1">
      <alignment vertical="center" wrapText="1"/>
    </xf>
    <xf numFmtId="0" fontId="10" fillId="0" borderId="10" xfId="40" applyBorder="1" applyAlignment="1">
      <alignment horizontal="justify" vertical="center" wrapText="1"/>
    </xf>
    <xf numFmtId="0" fontId="55" fillId="0" borderId="0" xfId="51" applyFont="1" applyAlignment="1">
      <alignment vertical="center"/>
    </xf>
    <xf numFmtId="0" fontId="62" fillId="0" borderId="0" xfId="51" applyFont="1" applyAlignment="1">
      <alignment vertical="center"/>
    </xf>
    <xf numFmtId="0" fontId="59" fillId="0" borderId="0" xfId="51" applyFont="1"/>
    <xf numFmtId="0" fontId="58" fillId="0" borderId="0" xfId="51" applyFont="1" applyAlignment="1">
      <alignment vertical="center"/>
    </xf>
    <xf numFmtId="0" fontId="60" fillId="0" borderId="0" xfId="51" applyFont="1" applyAlignment="1">
      <alignment vertical="center"/>
    </xf>
    <xf numFmtId="0" fontId="57" fillId="0" borderId="10" xfId="51" applyFont="1" applyBorder="1" applyAlignment="1">
      <alignment horizontal="center" vertical="center" wrapText="1"/>
    </xf>
    <xf numFmtId="0" fontId="57" fillId="0" borderId="10" xfId="51" applyFont="1" applyBorder="1" applyAlignment="1">
      <alignment horizontal="center" vertical="center"/>
    </xf>
    <xf numFmtId="0" fontId="55" fillId="0" borderId="10" xfId="51" applyFont="1" applyBorder="1" applyAlignment="1">
      <alignment horizontal="center" vertical="center"/>
    </xf>
    <xf numFmtId="0" fontId="58" fillId="0" borderId="10" xfId="51" applyFont="1" applyBorder="1" applyAlignment="1">
      <alignment horizontal="center" vertical="center" wrapText="1"/>
    </xf>
    <xf numFmtId="0" fontId="58" fillId="0" borderId="11" xfId="51" applyFont="1" applyBorder="1" applyAlignment="1">
      <alignment horizontal="center" vertical="center" wrapText="1"/>
    </xf>
    <xf numFmtId="0" fontId="73" fillId="0" borderId="0" xfId="51"/>
    <xf numFmtId="0" fontId="56" fillId="0" borderId="0" xfId="51" applyFont="1" applyAlignment="1">
      <alignment vertical="center"/>
    </xf>
    <xf numFmtId="0" fontId="52" fillId="0" borderId="10" xfId="0" applyFont="1" applyBorder="1" applyAlignment="1">
      <alignment horizontal="center" vertical="center"/>
    </xf>
    <xf numFmtId="0" fontId="52" fillId="0" borderId="10"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14" xfId="0" applyFont="1" applyBorder="1" applyAlignment="1">
      <alignment horizontal="center" vertical="center"/>
    </xf>
    <xf numFmtId="0" fontId="0" fillId="0" borderId="10" xfId="0" applyBorder="1"/>
    <xf numFmtId="0" fontId="0" fillId="0" borderId="10" xfId="0" applyBorder="1" applyAlignment="1">
      <alignment horizontal="center" wrapText="1"/>
    </xf>
    <xf numFmtId="0" fontId="52" fillId="0" borderId="0" xfId="0" applyFont="1"/>
    <xf numFmtId="0" fontId="12" fillId="0" borderId="0" xfId="51" applyFont="1" applyAlignment="1">
      <alignment horizontal="left" vertical="center"/>
    </xf>
    <xf numFmtId="0" fontId="4" fillId="0" borderId="0" xfId="51" applyFont="1" applyAlignment="1">
      <alignment horizontal="center" vertical="center"/>
    </xf>
    <xf numFmtId="0" fontId="5" fillId="0" borderId="0" xfId="51" applyFont="1"/>
    <xf numFmtId="0" fontId="7" fillId="0" borderId="0" xfId="51" applyFont="1" applyAlignment="1">
      <alignment vertical="center"/>
    </xf>
    <xf numFmtId="0" fontId="6" fillId="0" borderId="10" xfId="51" applyFont="1" applyBorder="1" applyAlignment="1">
      <alignment vertical="center" wrapText="1"/>
    </xf>
    <xf numFmtId="0" fontId="6" fillId="0" borderId="11" xfId="51" applyFont="1" applyBorder="1" applyAlignment="1">
      <alignment horizontal="center" vertical="center" wrapText="1"/>
    </xf>
    <xf numFmtId="0" fontId="6" fillId="0" borderId="10" xfId="51" applyFont="1" applyBorder="1" applyAlignment="1">
      <alignment horizontal="center" vertical="center" wrapText="1"/>
    </xf>
    <xf numFmtId="0" fontId="6" fillId="0" borderId="11" xfId="51" applyFont="1" applyBorder="1" applyAlignment="1">
      <alignment vertical="center" wrapText="1"/>
    </xf>
    <xf numFmtId="1" fontId="76" fillId="0" borderId="10" xfId="51" applyNumberFormat="1" applyFont="1" applyBorder="1" applyAlignment="1">
      <alignment horizontal="left" vertical="center" wrapText="1"/>
    </xf>
    <xf numFmtId="0" fontId="76" fillId="0" borderId="10" xfId="51" applyFont="1" applyBorder="1" applyAlignment="1">
      <alignment vertical="center" wrapText="1"/>
    </xf>
    <xf numFmtId="0" fontId="10" fillId="0" borderId="0" xfId="39" applyFont="1" applyAlignment="1">
      <alignment horizontal="left"/>
    </xf>
    <xf numFmtId="0" fontId="63" fillId="0" borderId="0" xfId="51" applyFont="1" applyAlignment="1">
      <alignment horizontal="center" vertical="center"/>
    </xf>
    <xf numFmtId="0" fontId="10" fillId="0" borderId="0" xfId="39" applyFont="1" applyAlignment="1">
      <alignment horizontal="left" vertical="center"/>
    </xf>
    <xf numFmtId="0" fontId="36" fillId="0" borderId="10" xfId="39" applyFont="1" applyBorder="1" applyAlignment="1">
      <alignment horizontal="center" vertical="top"/>
    </xf>
    <xf numFmtId="0" fontId="40" fillId="0" borderId="0" xfId="39" applyFont="1" applyAlignment="1">
      <alignment horizontal="left"/>
    </xf>
    <xf numFmtId="0" fontId="39" fillId="0" borderId="0" xfId="39" applyFont="1" applyAlignment="1">
      <alignment horizontal="left"/>
    </xf>
    <xf numFmtId="0" fontId="10" fillId="0" borderId="10" xfId="39" applyFont="1" applyBorder="1" applyAlignment="1">
      <alignment horizontal="center" vertical="top"/>
    </xf>
    <xf numFmtId="0" fontId="10" fillId="0" borderId="0" xfId="39" applyFont="1" applyAlignment="1">
      <alignment vertical="center"/>
    </xf>
    <xf numFmtId="0" fontId="10" fillId="0" borderId="0" xfId="39" applyFont="1" applyAlignment="1">
      <alignment vertical="top" wrapText="1"/>
    </xf>
    <xf numFmtId="0" fontId="57" fillId="0" borderId="11" xfId="51" applyFont="1" applyBorder="1" applyAlignment="1">
      <alignment horizontal="center" vertical="center" wrapText="1"/>
    </xf>
    <xf numFmtId="0" fontId="77" fillId="0" borderId="11" xfId="51" applyFont="1" applyBorder="1" applyAlignment="1">
      <alignment horizontal="center" vertical="center" wrapText="1"/>
    </xf>
    <xf numFmtId="0" fontId="78" fillId="0" borderId="0" xfId="51" applyFont="1" applyAlignment="1">
      <alignment horizontal="center" vertical="center"/>
    </xf>
    <xf numFmtId="0" fontId="79" fillId="0" borderId="0" xfId="51" applyFont="1"/>
    <xf numFmtId="0" fontId="78" fillId="0" borderId="10" xfId="51" applyFont="1" applyBorder="1" applyAlignment="1">
      <alignment horizontal="center" vertical="center"/>
    </xf>
    <xf numFmtId="0" fontId="74" fillId="0" borderId="10" xfId="51" applyFont="1" applyBorder="1" applyAlignment="1">
      <alignment horizontal="center" vertical="center"/>
    </xf>
    <xf numFmtId="0" fontId="74" fillId="0" borderId="11" xfId="51" applyFont="1" applyBorder="1" applyAlignment="1">
      <alignment horizontal="center" vertical="center"/>
    </xf>
    <xf numFmtId="0" fontId="73" fillId="0" borderId="10" xfId="51" applyBorder="1"/>
    <xf numFmtId="0" fontId="76" fillId="0" borderId="0" xfId="51" applyFont="1" applyAlignment="1">
      <alignment horizontal="center" vertical="center"/>
    </xf>
    <xf numFmtId="0" fontId="76" fillId="0" borderId="0" xfId="51" applyFont="1" applyAlignment="1">
      <alignment vertical="center"/>
    </xf>
    <xf numFmtId="0" fontId="76" fillId="0" borderId="11" xfId="51" applyFont="1" applyBorder="1" applyAlignment="1">
      <alignment horizontal="center" vertical="center" wrapText="1"/>
    </xf>
    <xf numFmtId="0" fontId="76" fillId="0" borderId="10" xfId="51" applyFont="1" applyBorder="1" applyAlignment="1">
      <alignment horizontal="center" vertical="center" wrapText="1"/>
    </xf>
    <xf numFmtId="0" fontId="76" fillId="0" borderId="11" xfId="51" applyFont="1" applyBorder="1" applyAlignment="1">
      <alignment horizontal="left" vertical="center" wrapText="1"/>
    </xf>
    <xf numFmtId="2" fontId="76" fillId="0" borderId="10" xfId="51" applyNumberFormat="1" applyFont="1" applyBorder="1" applyAlignment="1">
      <alignment horizontal="left" vertical="center"/>
    </xf>
    <xf numFmtId="2" fontId="76" fillId="0" borderId="11" xfId="51" applyNumberFormat="1" applyFont="1" applyBorder="1" applyAlignment="1">
      <alignment horizontal="center" vertical="center" wrapText="1"/>
    </xf>
    <xf numFmtId="2" fontId="76" fillId="0" borderId="10" xfId="51" applyNumberFormat="1" applyFont="1" applyBorder="1" applyAlignment="1">
      <alignment horizontal="center" vertical="center" wrapText="1"/>
    </xf>
    <xf numFmtId="0" fontId="76" fillId="0" borderId="0" xfId="51" applyFont="1"/>
    <xf numFmtId="0" fontId="10" fillId="0" borderId="0" xfId="39" applyFont="1" applyAlignment="1">
      <alignment horizontal="left" vertical="center" wrapText="1"/>
    </xf>
    <xf numFmtId="0" fontId="10" fillId="0" borderId="10" xfId="40" applyBorder="1"/>
    <xf numFmtId="0" fontId="10" fillId="0" borderId="10" xfId="40" applyBorder="1" applyAlignment="1">
      <alignment horizontal="left" vertical="top" wrapText="1"/>
    </xf>
    <xf numFmtId="0" fontId="10" fillId="0" borderId="10" xfId="39" applyFont="1" applyBorder="1" applyAlignment="1">
      <alignment horizontal="left" vertical="center"/>
    </xf>
    <xf numFmtId="0" fontId="10" fillId="0" borderId="10" xfId="39" applyFont="1" applyBorder="1" applyAlignment="1">
      <alignment horizontal="left" vertical="center" wrapText="1"/>
    </xf>
    <xf numFmtId="0" fontId="10" fillId="0" borderId="10" xfId="39" applyFont="1" applyBorder="1" applyAlignment="1">
      <alignment horizontal="center" vertical="center" wrapText="1"/>
    </xf>
    <xf numFmtId="0" fontId="10" fillId="0" borderId="10" xfId="39" applyFont="1" applyBorder="1" applyAlignment="1">
      <alignment horizontal="center" vertical="center"/>
    </xf>
    <xf numFmtId="0" fontId="6" fillId="0" borderId="14" xfId="51" applyFont="1" applyBorder="1" applyAlignment="1">
      <alignment vertical="center" wrapText="1"/>
    </xf>
    <xf numFmtId="0" fontId="37" fillId="0" borderId="28" xfId="40" applyFont="1" applyBorder="1" applyAlignment="1">
      <alignment horizontal="center" vertical="center" wrapText="1"/>
    </xf>
    <xf numFmtId="0" fontId="37" fillId="0" borderId="14" xfId="40" applyFont="1" applyBorder="1" applyAlignment="1">
      <alignment horizontal="center" vertical="center" wrapText="1"/>
    </xf>
    <xf numFmtId="0" fontId="37" fillId="0" borderId="29" xfId="40" applyFont="1" applyBorder="1" applyAlignment="1">
      <alignment horizontal="center" vertical="center" wrapText="1"/>
    </xf>
    <xf numFmtId="0" fontId="10" fillId="0" borderId="10"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1" xfId="0" applyFont="1" applyBorder="1" applyAlignment="1">
      <alignment horizontal="center" vertical="center" wrapText="1"/>
    </xf>
    <xf numFmtId="9" fontId="10" fillId="0" borderId="10" xfId="60" applyFont="1" applyFill="1" applyBorder="1" applyAlignment="1">
      <alignment horizontal="center" vertical="center" wrapText="1"/>
    </xf>
    <xf numFmtId="14" fontId="6" fillId="0" borderId="10" xfId="50" applyNumberFormat="1" applyFont="1" applyBorder="1" applyAlignment="1">
      <alignment horizontal="center" vertical="center" wrapText="1"/>
    </xf>
    <xf numFmtId="14" fontId="10" fillId="0" borderId="21" xfId="0" applyNumberFormat="1" applyFont="1" applyBorder="1" applyAlignment="1">
      <alignment horizontal="center" vertical="center" wrapText="1"/>
    </xf>
    <xf numFmtId="2" fontId="10" fillId="0" borderId="0" xfId="40" applyNumberFormat="1" applyAlignment="1">
      <alignment vertical="center" wrapText="1"/>
    </xf>
    <xf numFmtId="0" fontId="35" fillId="0" borderId="10" xfId="40" applyFont="1" applyBorder="1" applyAlignment="1">
      <alignment horizontal="justify" vertical="center" wrapText="1"/>
    </xf>
    <xf numFmtId="0" fontId="35" fillId="0" borderId="10" xfId="40" applyFont="1" applyBorder="1" applyAlignment="1">
      <alignment vertical="center" wrapText="1"/>
    </xf>
    <xf numFmtId="0" fontId="35" fillId="0" borderId="10" xfId="40" applyFont="1" applyBorder="1" applyAlignment="1">
      <alignment horizontal="justify" vertical="top" wrapText="1"/>
    </xf>
    <xf numFmtId="0" fontId="34" fillId="0" borderId="10" xfId="40" applyFont="1" applyBorder="1" applyAlignment="1">
      <alignment horizontal="justify" vertical="center" wrapText="1"/>
    </xf>
    <xf numFmtId="0" fontId="34" fillId="0" borderId="10" xfId="40" applyFont="1" applyBorder="1" applyAlignment="1">
      <alignment horizontal="justify" vertical="top" wrapText="1"/>
    </xf>
    <xf numFmtId="0" fontId="35" fillId="24" borderId="10" xfId="40" applyFont="1" applyFill="1" applyBorder="1" applyAlignment="1">
      <alignment horizontal="justify" vertical="center" wrapText="1"/>
    </xf>
    <xf numFmtId="0" fontId="34" fillId="24" borderId="10" xfId="40" applyFont="1" applyFill="1" applyBorder="1" applyAlignment="1">
      <alignment horizontal="justify" vertical="center" wrapText="1"/>
    </xf>
    <xf numFmtId="2" fontId="34" fillId="24" borderId="10" xfId="40" applyNumberFormat="1" applyFont="1" applyFill="1" applyBorder="1" applyAlignment="1">
      <alignment horizontal="justify" vertical="center" wrapText="1"/>
    </xf>
    <xf numFmtId="2" fontId="35" fillId="24" borderId="10" xfId="40" applyNumberFormat="1" applyFont="1" applyFill="1" applyBorder="1" applyAlignment="1">
      <alignment horizontal="justify" vertical="center" wrapText="1"/>
    </xf>
    <xf numFmtId="2" fontId="34" fillId="0" borderId="10" xfId="40" applyNumberFormat="1" applyFont="1" applyBorder="1" applyAlignment="1">
      <alignment horizontal="justify" vertical="center" wrapText="1"/>
    </xf>
    <xf numFmtId="9" fontId="34" fillId="0" borderId="10" xfId="68" applyFont="1" applyFill="1" applyBorder="1" applyAlignment="1">
      <alignment horizontal="justify" vertical="center" wrapText="1"/>
    </xf>
    <xf numFmtId="9" fontId="34" fillId="0" borderId="10" xfId="40" applyNumberFormat="1" applyFont="1" applyBorder="1" applyAlignment="1">
      <alignment horizontal="justify" vertical="center" wrapText="1"/>
    </xf>
    <xf numFmtId="0" fontId="34" fillId="0" borderId="10" xfId="40" applyFont="1" applyBorder="1" applyAlignment="1">
      <alignment vertical="center" wrapText="1"/>
    </xf>
    <xf numFmtId="0" fontId="35" fillId="0" borderId="10" xfId="40" applyFont="1" applyBorder="1" applyAlignment="1">
      <alignment horizontal="left" vertical="center" wrapText="1"/>
    </xf>
    <xf numFmtId="0" fontId="35" fillId="0" borderId="10" xfId="40" applyFont="1" applyBorder="1" applyAlignment="1">
      <alignment horizontal="center" vertical="center" wrapText="1"/>
    </xf>
    <xf numFmtId="0" fontId="80" fillId="0" borderId="10" xfId="69" applyBorder="1" applyAlignment="1">
      <alignment vertical="center" wrapText="1"/>
    </xf>
    <xf numFmtId="0" fontId="36" fillId="0" borderId="14" xfId="40" applyFont="1" applyBorder="1" applyAlignment="1">
      <alignment horizontal="center" vertical="center" wrapText="1"/>
    </xf>
    <xf numFmtId="9" fontId="10" fillId="0" borderId="21" xfId="68" applyFont="1" applyFill="1" applyBorder="1" applyAlignment="1">
      <alignment horizontal="center" vertical="center" wrapText="1"/>
    </xf>
    <xf numFmtId="1" fontId="10" fillId="0" borderId="10" xfId="50" applyNumberFormat="1" applyFont="1" applyBorder="1" applyAlignment="1">
      <alignment vertical="center" wrapText="1"/>
    </xf>
    <xf numFmtId="167" fontId="6" fillId="0" borderId="10" xfId="50" applyNumberFormat="1" applyFont="1" applyBorder="1" applyAlignment="1">
      <alignment horizontal="center" vertical="center"/>
    </xf>
    <xf numFmtId="0" fontId="6" fillId="0" borderId="10" xfId="50" applyFont="1" applyBorder="1" applyAlignment="1">
      <alignment horizontal="center" vertical="center"/>
    </xf>
    <xf numFmtId="4" fontId="6" fillId="0" borderId="10" xfId="50" applyNumberFormat="1" applyFont="1" applyBorder="1" applyAlignment="1">
      <alignment horizontal="center" vertical="center"/>
    </xf>
    <xf numFmtId="0" fontId="81" fillId="0" borderId="10" xfId="69" applyFont="1" applyBorder="1" applyAlignment="1">
      <alignment vertical="center" wrapText="1"/>
    </xf>
    <xf numFmtId="14" fontId="6" fillId="0" borderId="10" xfId="50" applyNumberFormat="1" applyFont="1" applyBorder="1" applyAlignment="1">
      <alignment horizontal="center" vertical="center"/>
    </xf>
    <xf numFmtId="0" fontId="6" fillId="0" borderId="10" xfId="50" applyFont="1" applyBorder="1" applyAlignment="1">
      <alignment vertical="center" wrapText="1"/>
    </xf>
    <xf numFmtId="0" fontId="6" fillId="0" borderId="0" xfId="50" applyFont="1"/>
    <xf numFmtId="0" fontId="6" fillId="0" borderId="10" xfId="50" applyFont="1" applyBorder="1" applyAlignment="1">
      <alignment horizontal="center" vertical="center" wrapText="1"/>
    </xf>
    <xf numFmtId="0" fontId="6" fillId="0" borderId="10" xfId="50" applyFont="1" applyBorder="1"/>
    <xf numFmtId="14" fontId="76" fillId="0" borderId="10" xfId="50" applyNumberFormat="1" applyFont="1" applyBorder="1" applyAlignment="1">
      <alignment horizontal="center" vertical="center"/>
    </xf>
    <xf numFmtId="4" fontId="76" fillId="0" borderId="10" xfId="50" applyNumberFormat="1" applyFont="1" applyBorder="1" applyAlignment="1">
      <alignment horizontal="center" vertical="center"/>
    </xf>
    <xf numFmtId="2" fontId="34" fillId="0" borderId="14" xfId="40" applyNumberFormat="1" applyFont="1" applyBorder="1" applyAlignment="1">
      <alignment horizontal="justify" vertical="center" wrapText="1"/>
    </xf>
    <xf numFmtId="0" fontId="34" fillId="24" borderId="11" xfId="40" applyFont="1" applyFill="1" applyBorder="1" applyAlignment="1">
      <alignment horizontal="justify" vertical="center" wrapText="1"/>
    </xf>
    <xf numFmtId="0" fontId="35" fillId="24" borderId="14" xfId="40" applyFont="1" applyFill="1" applyBorder="1" applyAlignment="1">
      <alignment horizontal="justify" vertical="center" wrapText="1"/>
    </xf>
    <xf numFmtId="2" fontId="35" fillId="24" borderId="12" xfId="40" applyNumberFormat="1" applyFont="1" applyFill="1" applyBorder="1" applyAlignment="1">
      <alignment horizontal="justify" vertical="center" wrapText="1"/>
    </xf>
    <xf numFmtId="2" fontId="35" fillId="0" borderId="10" xfId="40" applyNumberFormat="1" applyFont="1" applyBorder="1" applyAlignment="1">
      <alignment horizontal="justify" vertical="center" wrapText="1"/>
    </xf>
    <xf numFmtId="0" fontId="35" fillId="0" borderId="12" xfId="40" applyFont="1" applyBorder="1" applyAlignment="1">
      <alignment horizontal="justify" vertical="center" wrapText="1"/>
    </xf>
    <xf numFmtId="168" fontId="10" fillId="0" borderId="0" xfId="40" applyNumberFormat="1" applyAlignment="1">
      <alignment vertical="center" wrapText="1"/>
    </xf>
    <xf numFmtId="0" fontId="82" fillId="0" borderId="10" xfId="0" applyFont="1" applyBorder="1" applyAlignment="1">
      <alignment horizontal="center" vertical="center" wrapText="1"/>
    </xf>
    <xf numFmtId="4" fontId="10" fillId="0" borderId="10" xfId="50" applyNumberFormat="1" applyFont="1" applyBorder="1" applyAlignment="1">
      <alignment horizontal="center" vertical="center" wrapText="1"/>
    </xf>
    <xf numFmtId="4" fontId="6" fillId="0" borderId="10" xfId="50" applyNumberFormat="1" applyFont="1" applyBorder="1" applyAlignment="1">
      <alignment vertical="center"/>
    </xf>
    <xf numFmtId="0" fontId="81" fillId="0" borderId="10" xfId="69" applyFont="1" applyFill="1" applyBorder="1" applyAlignment="1">
      <alignment horizontal="center" vertical="center" wrapText="1"/>
    </xf>
    <xf numFmtId="14" fontId="6" fillId="0" borderId="10" xfId="50" applyNumberFormat="1" applyFont="1" applyBorder="1" applyAlignment="1">
      <alignment vertical="center"/>
    </xf>
    <xf numFmtId="14" fontId="6" fillId="0" borderId="10" xfId="50" applyNumberFormat="1" applyFont="1" applyBorder="1" applyAlignment="1">
      <alignment vertical="center" wrapText="1"/>
    </xf>
    <xf numFmtId="0" fontId="6" fillId="0" borderId="10" xfId="50" applyFont="1" applyBorder="1" applyAlignment="1">
      <alignment horizontal="justify" vertical="center" wrapText="1"/>
    </xf>
    <xf numFmtId="1" fontId="10" fillId="0" borderId="10" xfId="50" applyNumberFormat="1" applyFont="1" applyBorder="1" applyAlignment="1">
      <alignment horizontal="center" vertical="center" wrapText="1"/>
    </xf>
    <xf numFmtId="2" fontId="6" fillId="0" borderId="10" xfId="50" applyNumberFormat="1" applyFont="1" applyBorder="1" applyAlignment="1">
      <alignment horizontal="center" vertical="center" wrapText="1"/>
    </xf>
    <xf numFmtId="49" fontId="76" fillId="0" borderId="10" xfId="50" applyNumberFormat="1" applyFont="1" applyBorder="1" applyAlignment="1">
      <alignment horizontal="center" vertical="center" wrapText="1"/>
    </xf>
    <xf numFmtId="1" fontId="76" fillId="0" borderId="10" xfId="50" applyNumberFormat="1" applyFont="1" applyBorder="1" applyAlignment="1">
      <alignment horizontal="center" vertical="center"/>
    </xf>
    <xf numFmtId="2" fontId="6" fillId="0" borderId="16" xfId="50" applyNumberFormat="1" applyFont="1" applyBorder="1" applyAlignment="1">
      <alignment horizontal="center" vertical="center" wrapText="1"/>
    </xf>
    <xf numFmtId="1" fontId="76" fillId="0" borderId="10" xfId="50" applyNumberFormat="1" applyFont="1" applyBorder="1" applyAlignment="1">
      <alignment horizontal="center" vertical="center" wrapText="1"/>
    </xf>
    <xf numFmtId="14" fontId="76" fillId="0" borderId="10" xfId="50" applyNumberFormat="1" applyFont="1" applyBorder="1" applyAlignment="1">
      <alignment horizontal="center" vertical="center" wrapText="1"/>
    </xf>
    <xf numFmtId="0" fontId="76" fillId="0" borderId="10" xfId="50" applyFont="1" applyBorder="1" applyAlignment="1">
      <alignment horizontal="center" vertical="center" wrapText="1"/>
    </xf>
    <xf numFmtId="1" fontId="10" fillId="0" borderId="14" xfId="50" applyNumberFormat="1" applyFont="1" applyBorder="1" applyAlignment="1">
      <alignment horizontal="center" vertical="center" wrapText="1"/>
    </xf>
    <xf numFmtId="1" fontId="6" fillId="0" borderId="10" xfId="50" applyNumberFormat="1" applyFont="1" applyBorder="1" applyAlignment="1">
      <alignment horizontal="center" vertical="center"/>
    </xf>
    <xf numFmtId="2" fontId="36" fillId="0" borderId="0" xfId="40" applyNumberFormat="1" applyFont="1"/>
    <xf numFmtId="0" fontId="6" fillId="0" borderId="11" xfId="51" applyFont="1" applyBorder="1" applyAlignment="1">
      <alignment horizontal="left" vertical="center" wrapText="1"/>
    </xf>
    <xf numFmtId="0" fontId="10" fillId="24" borderId="10" xfId="39" applyFont="1" applyFill="1" applyBorder="1" applyAlignment="1">
      <alignment horizontal="center" vertical="center" wrapText="1"/>
    </xf>
    <xf numFmtId="49" fontId="6" fillId="0" borderId="10" xfId="51" applyNumberFormat="1" applyFont="1" applyBorder="1" applyAlignment="1">
      <alignment horizontal="center" vertical="center"/>
    </xf>
    <xf numFmtId="49" fontId="6" fillId="0" borderId="10" xfId="51" applyNumberFormat="1" applyFont="1" applyBorder="1" applyAlignment="1">
      <alignment vertical="center" wrapText="1"/>
    </xf>
    <xf numFmtId="2" fontId="6" fillId="0" borderId="10" xfId="51" applyNumberFormat="1" applyFont="1" applyBorder="1" applyAlignment="1">
      <alignment horizontal="center" vertical="center"/>
    </xf>
    <xf numFmtId="4" fontId="10" fillId="0" borderId="30" xfId="40" applyNumberFormat="1" applyBorder="1" applyAlignment="1">
      <alignment horizontal="center" vertical="center" wrapText="1"/>
    </xf>
    <xf numFmtId="9" fontId="10" fillId="0" borderId="31" xfId="68" applyFont="1" applyFill="1" applyBorder="1" applyAlignment="1">
      <alignment horizontal="center" vertical="center" wrapText="1"/>
    </xf>
    <xf numFmtId="3" fontId="10" fillId="0" borderId="31" xfId="40" applyNumberFormat="1" applyBorder="1" applyAlignment="1">
      <alignment horizontal="center" vertical="center" wrapText="1"/>
    </xf>
    <xf numFmtId="3" fontId="10" fillId="0" borderId="32" xfId="40" applyNumberFormat="1" applyBorder="1" applyAlignment="1">
      <alignment horizontal="center" vertical="center" wrapText="1"/>
    </xf>
    <xf numFmtId="169" fontId="34" fillId="24" borderId="10" xfId="40" applyNumberFormat="1" applyFont="1" applyFill="1" applyBorder="1" applyAlignment="1">
      <alignment horizontal="justify" vertical="center" wrapText="1"/>
    </xf>
    <xf numFmtId="0" fontId="10" fillId="0" borderId="10" xfId="50" applyFont="1" applyBorder="1" applyAlignment="1">
      <alignment horizontal="justify" vertical="center" wrapText="1"/>
    </xf>
    <xf numFmtId="4" fontId="84" fillId="0" borderId="8" xfId="70" applyNumberFormat="1" applyFont="1" applyBorder="1" applyAlignment="1">
      <alignment horizontal="right" vertical="top" wrapText="1"/>
    </xf>
    <xf numFmtId="2" fontId="10" fillId="0" borderId="33" xfId="40" applyNumberFormat="1" applyBorder="1" applyAlignment="1">
      <alignment horizontal="center" vertical="center" wrapText="1"/>
    </xf>
    <xf numFmtId="2" fontId="34" fillId="0" borderId="33" xfId="40" applyNumberFormat="1" applyFont="1" applyBorder="1" applyAlignment="1">
      <alignment horizontal="justify" vertical="center" wrapText="1"/>
    </xf>
    <xf numFmtId="0" fontId="35" fillId="0" borderId="33" xfId="40" applyFont="1" applyBorder="1" applyAlignment="1">
      <alignment vertical="center" wrapText="1"/>
    </xf>
    <xf numFmtId="170" fontId="10" fillId="0" borderId="10" xfId="40" applyNumberFormat="1" applyBorder="1" applyAlignment="1">
      <alignment horizontal="center" vertical="center" wrapText="1"/>
    </xf>
    <xf numFmtId="14" fontId="10" fillId="0" borderId="33" xfId="40" applyNumberFormat="1" applyBorder="1" applyAlignment="1">
      <alignment horizontal="center" vertical="center"/>
    </xf>
    <xf numFmtId="9" fontId="10" fillId="0" borderId="33" xfId="60" applyFont="1" applyFill="1" applyBorder="1" applyAlignment="1">
      <alignment horizontal="center" vertical="center" wrapText="1"/>
    </xf>
    <xf numFmtId="0" fontId="10" fillId="0" borderId="33" xfId="40" applyBorder="1" applyAlignment="1">
      <alignment horizontal="center" vertical="center"/>
    </xf>
    <xf numFmtId="14" fontId="76" fillId="0" borderId="33" xfId="0" applyNumberFormat="1" applyFont="1" applyBorder="1" applyAlignment="1">
      <alignment horizontal="center" vertical="center" wrapText="1" readingOrder="1"/>
    </xf>
    <xf numFmtId="14" fontId="10" fillId="0" borderId="33" xfId="40" applyNumberFormat="1" applyBorder="1" applyAlignment="1">
      <alignment horizontal="center" vertical="center" wrapText="1"/>
    </xf>
    <xf numFmtId="0" fontId="35" fillId="0" borderId="10" xfId="40" applyFont="1" applyBorder="1" applyAlignment="1">
      <alignment horizontal="justify" vertical="center"/>
    </xf>
    <xf numFmtId="0" fontId="10" fillId="0" borderId="21" xfId="0" applyFont="1" applyFill="1" applyBorder="1" applyAlignment="1">
      <alignment horizontal="center" vertical="center" wrapText="1"/>
    </xf>
    <xf numFmtId="14" fontId="10" fillId="0" borderId="33" xfId="40" applyNumberFormat="1" applyFont="1" applyFill="1" applyBorder="1" applyAlignment="1">
      <alignment horizontal="center" vertical="center"/>
    </xf>
    <xf numFmtId="14" fontId="10" fillId="0" borderId="21" xfId="0" applyNumberFormat="1" applyFont="1" applyFill="1" applyBorder="1" applyAlignment="1">
      <alignment horizontal="center" vertical="center" wrapText="1"/>
    </xf>
    <xf numFmtId="0" fontId="10" fillId="0" borderId="33" xfId="40" applyFont="1" applyFill="1" applyBorder="1" applyAlignment="1">
      <alignment horizontal="center" vertical="center"/>
    </xf>
    <xf numFmtId="14" fontId="76" fillId="0" borderId="33" xfId="0" applyNumberFormat="1" applyFont="1" applyFill="1" applyBorder="1" applyAlignment="1">
      <alignment horizontal="center" vertical="center" wrapText="1" readingOrder="1"/>
    </xf>
    <xf numFmtId="49" fontId="76" fillId="0" borderId="11" xfId="51" applyNumberFormat="1" applyFont="1" applyBorder="1" applyAlignment="1">
      <alignment horizontal="center" vertical="center"/>
    </xf>
    <xf numFmtId="49" fontId="76" fillId="0" borderId="16" xfId="51" applyNumberFormat="1" applyFont="1" applyBorder="1" applyAlignment="1">
      <alignment horizontal="center" vertical="center"/>
    </xf>
    <xf numFmtId="49" fontId="76" fillId="0" borderId="15" xfId="51" applyNumberFormat="1" applyFont="1" applyBorder="1" applyAlignment="1">
      <alignment horizontal="center" vertical="center"/>
    </xf>
    <xf numFmtId="0" fontId="36" fillId="0" borderId="0" xfId="0" applyFont="1" applyAlignment="1">
      <alignment horizontal="center" vertical="center"/>
    </xf>
    <xf numFmtId="0" fontId="76" fillId="0" borderId="0" xfId="51" applyFont="1" applyAlignment="1">
      <alignment horizontal="center" vertical="center"/>
    </xf>
    <xf numFmtId="0" fontId="75" fillId="0" borderId="0" xfId="51" applyFont="1" applyAlignment="1">
      <alignment horizontal="center" vertical="center" wrapText="1"/>
    </xf>
    <xf numFmtId="0" fontId="75" fillId="0" borderId="0" xfId="51" applyFont="1" applyAlignment="1">
      <alignment horizontal="center" vertical="center"/>
    </xf>
    <xf numFmtId="0" fontId="4" fillId="0" borderId="0" xfId="51" applyFont="1" applyAlignment="1">
      <alignment horizontal="center" vertical="center"/>
    </xf>
    <xf numFmtId="0" fontId="45" fillId="0" borderId="0" xfId="51" applyFont="1" applyAlignment="1">
      <alignment horizontal="center" vertical="center"/>
    </xf>
    <xf numFmtId="0" fontId="6" fillId="0" borderId="0" xfId="51" applyFont="1" applyAlignment="1">
      <alignment horizontal="center" vertical="center"/>
    </xf>
    <xf numFmtId="0" fontId="45" fillId="0" borderId="0" xfId="51" applyFont="1" applyAlignment="1">
      <alignment horizontal="center" vertical="center" wrapText="1"/>
    </xf>
    <xf numFmtId="0" fontId="57"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60" fillId="0" borderId="0" xfId="51" applyFont="1" applyAlignment="1">
      <alignment horizontal="center" vertical="center" wrapText="1"/>
    </xf>
    <xf numFmtId="0" fontId="58" fillId="0" borderId="17" xfId="51" applyFont="1" applyBorder="1" applyAlignment="1">
      <alignment vertical="center"/>
    </xf>
    <xf numFmtId="0" fontId="57" fillId="0" borderId="14" xfId="51" applyFont="1" applyBorder="1" applyAlignment="1">
      <alignment horizontal="center" vertical="center" wrapText="1"/>
    </xf>
    <xf numFmtId="0" fontId="57" fillId="0" borderId="12" xfId="51" applyFont="1" applyBorder="1" applyAlignment="1">
      <alignment horizontal="center" vertical="center" wrapText="1"/>
    </xf>
    <xf numFmtId="0" fontId="55" fillId="0" borderId="0" xfId="51" applyFont="1" applyAlignment="1">
      <alignment horizontal="center" vertical="center"/>
    </xf>
    <xf numFmtId="0" fontId="60" fillId="0" borderId="0" xfId="51" applyFont="1" applyAlignment="1">
      <alignment horizontal="center" vertical="center"/>
    </xf>
    <xf numFmtId="0" fontId="56" fillId="0" borderId="0" xfId="51" applyFont="1" applyAlignment="1">
      <alignment horizontal="center" vertical="center"/>
    </xf>
    <xf numFmtId="0" fontId="66" fillId="0" borderId="0" xfId="51" applyFont="1" applyAlignment="1">
      <alignment horizontal="center" vertical="center"/>
    </xf>
    <xf numFmtId="0" fontId="58" fillId="0" borderId="0" xfId="51" applyFont="1" applyAlignment="1">
      <alignment horizontal="center" vertical="center"/>
    </xf>
    <xf numFmtId="49" fontId="10" fillId="0" borderId="0" xfId="39" applyNumberFormat="1" applyFont="1" applyAlignment="1">
      <alignment horizontal="left" vertical="top"/>
    </xf>
    <xf numFmtId="0" fontId="7" fillId="0" borderId="0" xfId="51" applyFont="1" applyAlignment="1">
      <alignment horizontal="center" vertical="center"/>
    </xf>
    <xf numFmtId="0" fontId="10" fillId="0" borderId="17" xfId="39" applyFont="1" applyBorder="1" applyAlignment="1">
      <alignment horizontal="left" vertical="center"/>
    </xf>
    <xf numFmtId="0" fontId="36" fillId="0" borderId="14" xfId="39" applyFont="1" applyBorder="1" applyAlignment="1">
      <alignment horizontal="center" vertical="center"/>
    </xf>
    <xf numFmtId="0" fontId="36" fillId="0" borderId="13" xfId="39" applyFont="1" applyBorder="1" applyAlignment="1">
      <alignment horizontal="center" vertical="center"/>
    </xf>
    <xf numFmtId="0" fontId="36" fillId="0" borderId="12" xfId="39" applyFont="1" applyBorder="1" applyAlignment="1">
      <alignment horizontal="center" vertical="center"/>
    </xf>
    <xf numFmtId="0" fontId="36" fillId="0" borderId="18" xfId="39" applyFont="1" applyBorder="1" applyAlignment="1">
      <alignment horizontal="center" vertical="center" wrapText="1"/>
    </xf>
    <xf numFmtId="0" fontId="36" fillId="0" borderId="19" xfId="39" applyFont="1" applyBorder="1" applyAlignment="1">
      <alignment horizontal="center" vertical="center" wrapText="1"/>
    </xf>
    <xf numFmtId="0" fontId="36" fillId="0" borderId="20" xfId="39" applyFont="1" applyBorder="1" applyAlignment="1">
      <alignment horizontal="center" vertical="center" wrapText="1"/>
    </xf>
    <xf numFmtId="0" fontId="36" fillId="0" borderId="21" xfId="39" applyFont="1" applyBorder="1" applyAlignment="1">
      <alignment horizontal="center" vertical="center" wrapText="1"/>
    </xf>
    <xf numFmtId="0" fontId="36" fillId="0" borderId="14" xfId="39" applyFont="1" applyBorder="1" applyAlignment="1">
      <alignment horizontal="center" vertical="center" wrapText="1"/>
    </xf>
    <xf numFmtId="0" fontId="36" fillId="0" borderId="13" xfId="39" applyFont="1" applyBorder="1" applyAlignment="1">
      <alignment horizontal="center" vertical="center" wrapText="1"/>
    </xf>
    <xf numFmtId="0" fontId="36" fillId="0" borderId="12" xfId="39" applyFont="1" applyBorder="1" applyAlignment="1">
      <alignment horizontal="center" vertical="center" wrapText="1"/>
    </xf>
    <xf numFmtId="0" fontId="36" fillId="0" borderId="11" xfId="39" applyFont="1" applyBorder="1" applyAlignment="1">
      <alignment horizontal="center" vertical="center" wrapText="1"/>
    </xf>
    <xf numFmtId="0" fontId="36" fillId="0" borderId="16" xfId="39" applyFont="1" applyBorder="1" applyAlignment="1">
      <alignment horizontal="center" vertical="center" wrapText="1"/>
    </xf>
    <xf numFmtId="0" fontId="36" fillId="0" borderId="15" xfId="39" applyFont="1" applyBorder="1" applyAlignment="1">
      <alignment horizontal="center" vertical="center" wrapText="1"/>
    </xf>
    <xf numFmtId="0" fontId="3" fillId="0" borderId="0" xfId="51" applyFont="1" applyAlignment="1">
      <alignment horizontal="center" vertical="center"/>
    </xf>
    <xf numFmtId="0" fontId="37" fillId="0" borderId="0" xfId="51" applyFont="1" applyAlignment="1">
      <alignment horizontal="center" vertical="center"/>
    </xf>
    <xf numFmtId="0" fontId="7" fillId="0" borderId="0" xfId="51" applyFont="1" applyAlignment="1">
      <alignment horizontal="center" vertical="center" wrapText="1"/>
    </xf>
    <xf numFmtId="0" fontId="52" fillId="0" borderId="11" xfId="0" applyFont="1" applyBorder="1" applyAlignment="1">
      <alignment horizontal="center" vertical="center"/>
    </xf>
    <xf numFmtId="0" fontId="52" fillId="0" borderId="16" xfId="0" applyFont="1" applyBorder="1" applyAlignment="1">
      <alignment horizontal="center" vertical="center"/>
    </xf>
    <xf numFmtId="0" fontId="52" fillId="0" borderId="15" xfId="0" applyFont="1" applyBorder="1" applyAlignment="1">
      <alignment horizontal="center" vertical="center"/>
    </xf>
    <xf numFmtId="0" fontId="52" fillId="0" borderId="11" xfId="0" applyFont="1" applyBorder="1" applyAlignment="1">
      <alignment horizontal="center" vertical="center" wrapText="1"/>
    </xf>
    <xf numFmtId="0" fontId="52" fillId="0" borderId="16" xfId="0" applyFont="1" applyBorder="1" applyAlignment="1">
      <alignment horizontal="center" vertical="center" wrapText="1"/>
    </xf>
    <xf numFmtId="0" fontId="52" fillId="0" borderId="15" xfId="0" applyFont="1" applyBorder="1" applyAlignment="1">
      <alignment horizontal="center" vertical="center" wrapText="1"/>
    </xf>
    <xf numFmtId="0" fontId="64" fillId="0" borderId="0" xfId="50" applyFont="1" applyAlignment="1">
      <alignment horizontal="center"/>
    </xf>
    <xf numFmtId="0" fontId="61" fillId="0" borderId="0" xfId="50" applyFont="1" applyAlignment="1">
      <alignment horizontal="center"/>
    </xf>
    <xf numFmtId="0" fontId="55" fillId="0" borderId="0" xfId="51" applyFont="1" applyAlignment="1">
      <alignment horizontal="center" vertical="center" wrapText="1"/>
    </xf>
    <xf numFmtId="0" fontId="57" fillId="0" borderId="11" xfId="51" applyFont="1" applyBorder="1" applyAlignment="1">
      <alignment horizontal="center" vertical="center" wrapText="1"/>
    </xf>
    <xf numFmtId="0" fontId="57" fillId="0" borderId="16" xfId="51" applyFont="1" applyBorder="1" applyAlignment="1">
      <alignment horizontal="center" vertical="center" wrapText="1"/>
    </xf>
    <xf numFmtId="0" fontId="57" fillId="0" borderId="15" xfId="51" applyFont="1" applyBorder="1" applyAlignment="1">
      <alignment horizontal="center" vertical="center" wrapText="1"/>
    </xf>
    <xf numFmtId="0" fontId="37" fillId="0" borderId="22" xfId="40" applyFont="1" applyBorder="1" applyAlignment="1">
      <alignment horizontal="center" vertical="center" wrapText="1"/>
    </xf>
    <xf numFmtId="0" fontId="37" fillId="0" borderId="23" xfId="40" applyFont="1" applyBorder="1" applyAlignment="1">
      <alignment horizontal="center" vertical="center" wrapText="1"/>
    </xf>
    <xf numFmtId="0" fontId="37" fillId="0" borderId="24" xfId="40" applyFont="1" applyBorder="1" applyAlignment="1">
      <alignment horizontal="center" vertical="center" wrapText="1"/>
    </xf>
    <xf numFmtId="0" fontId="37" fillId="0" borderId="25" xfId="40" applyFont="1" applyBorder="1" applyAlignment="1">
      <alignment horizontal="center" vertical="center" wrapText="1"/>
    </xf>
    <xf numFmtId="0" fontId="37" fillId="0" borderId="10" xfId="40" applyFont="1" applyBorder="1" applyAlignment="1">
      <alignment horizontal="center" vertical="center" wrapText="1"/>
    </xf>
    <xf numFmtId="0" fontId="37" fillId="0" borderId="26" xfId="40" applyFont="1" applyBorder="1" applyAlignment="1">
      <alignment horizontal="center" vertical="center" wrapText="1"/>
    </xf>
    <xf numFmtId="0" fontId="67" fillId="0" borderId="0" xfId="51" applyFont="1" applyAlignment="1">
      <alignment horizontal="center" vertical="center"/>
    </xf>
    <xf numFmtId="0" fontId="67" fillId="0" borderId="0" xfId="51" applyFont="1" applyAlignment="1">
      <alignment horizontal="center" vertical="center" wrapText="1"/>
    </xf>
    <xf numFmtId="0" fontId="36" fillId="0" borderId="10" xfId="40"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40" applyFont="1" applyBorder="1" applyAlignment="1">
      <alignment horizontal="center" vertical="center" wrapText="1"/>
    </xf>
    <xf numFmtId="0" fontId="36" fillId="0" borderId="21" xfId="40" applyFont="1" applyBorder="1" applyAlignment="1">
      <alignment horizontal="center" vertical="center" wrapText="1"/>
    </xf>
    <xf numFmtId="0" fontId="36" fillId="0" borderId="12" xfId="40" applyFont="1" applyBorder="1" applyAlignment="1">
      <alignment horizontal="center" vertical="center" wrapText="1"/>
    </xf>
    <xf numFmtId="0" fontId="36" fillId="0" borderId="14" xfId="40" applyFont="1" applyBorder="1" applyAlignment="1">
      <alignment horizontal="center" vertical="center" wrapText="1"/>
    </xf>
    <xf numFmtId="0" fontId="36" fillId="0" borderId="13" xfId="40" applyFont="1" applyBorder="1" applyAlignment="1">
      <alignment horizontal="center" vertical="center" wrapText="1"/>
    </xf>
    <xf numFmtId="0" fontId="36" fillId="0" borderId="0" xfId="40" applyFont="1" applyAlignment="1">
      <alignment horizontal="center" vertical="top" wrapText="1"/>
    </xf>
    <xf numFmtId="0" fontId="36" fillId="0" borderId="10" xfId="40" applyFont="1" applyBorder="1" applyAlignment="1">
      <alignment horizontal="center" vertical="center"/>
    </xf>
    <xf numFmtId="0" fontId="10" fillId="0" borderId="0" xfId="40" applyAlignment="1">
      <alignment horizontal="center"/>
    </xf>
    <xf numFmtId="0" fontId="36" fillId="0" borderId="0" xfId="40" applyFont="1" applyAlignment="1">
      <alignment horizontal="center"/>
    </xf>
    <xf numFmtId="0" fontId="36" fillId="0" borderId="11" xfId="40" applyFont="1" applyBorder="1" applyAlignment="1">
      <alignment horizontal="center" vertical="center" wrapText="1"/>
    </xf>
    <xf numFmtId="0" fontId="36" fillId="0" borderId="15" xfId="40" applyFont="1" applyBorder="1" applyAlignment="1">
      <alignment horizontal="center" vertical="center" wrapText="1"/>
    </xf>
    <xf numFmtId="0" fontId="36" fillId="0" borderId="11" xfId="54" applyFont="1" applyBorder="1" applyAlignment="1">
      <alignment horizontal="center" vertical="center"/>
    </xf>
    <xf numFmtId="0" fontId="36" fillId="0" borderId="16" xfId="54" applyFont="1" applyBorder="1" applyAlignment="1">
      <alignment horizontal="center" vertical="center"/>
    </xf>
    <xf numFmtId="0" fontId="36" fillId="0" borderId="15" xfId="54" applyFont="1" applyBorder="1" applyAlignment="1">
      <alignment horizontal="center" vertical="center"/>
    </xf>
    <xf numFmtId="0" fontId="36" fillId="0" borderId="18" xfId="40" applyFont="1" applyBorder="1" applyAlignment="1">
      <alignment horizontal="center" vertical="center"/>
    </xf>
    <xf numFmtId="0" fontId="36" fillId="0" borderId="19" xfId="40" applyFont="1" applyBorder="1" applyAlignment="1">
      <alignment horizontal="center" vertical="center"/>
    </xf>
    <xf numFmtId="0" fontId="36" fillId="0" borderId="20" xfId="40" applyFont="1" applyBorder="1" applyAlignment="1">
      <alignment horizontal="center" vertical="center"/>
    </xf>
    <xf numFmtId="0" fontId="36" fillId="0" borderId="21" xfId="40" applyFont="1" applyBorder="1" applyAlignment="1">
      <alignment horizontal="center" vertical="center"/>
    </xf>
    <xf numFmtId="0" fontId="36" fillId="0" borderId="18" xfId="40" applyFont="1" applyBorder="1" applyAlignment="1">
      <alignment horizontal="center" vertical="center" wrapText="1"/>
    </xf>
    <xf numFmtId="0" fontId="36" fillId="0" borderId="19" xfId="40" applyFont="1" applyBorder="1" applyAlignment="1">
      <alignment horizontal="center" vertical="center" wrapText="1"/>
    </xf>
    <xf numFmtId="0" fontId="10" fillId="0" borderId="0" xfId="40" applyAlignment="1">
      <alignment horizontal="left" vertical="center" wrapText="1"/>
    </xf>
    <xf numFmtId="0" fontId="10" fillId="0" borderId="0" xfId="40" applyAlignment="1">
      <alignment horizontal="left" wrapText="1"/>
    </xf>
    <xf numFmtId="0" fontId="10" fillId="0" borderId="0" xfId="40" applyAlignment="1">
      <alignment horizontal="left"/>
    </xf>
    <xf numFmtId="0" fontId="6" fillId="0" borderId="10" xfId="50" applyFont="1" applyBorder="1" applyAlignment="1">
      <alignment horizontal="center" vertical="center" wrapText="1"/>
    </xf>
    <xf numFmtId="0" fontId="6" fillId="0" borderId="11" xfId="50" applyFont="1" applyBorder="1" applyAlignment="1">
      <alignment horizontal="center" vertical="center"/>
    </xf>
    <xf numFmtId="0" fontId="6" fillId="0" borderId="16" xfId="50" applyFont="1" applyBorder="1" applyAlignment="1">
      <alignment horizontal="center" vertical="center"/>
    </xf>
    <xf numFmtId="0" fontId="6" fillId="0" borderId="15" xfId="50" applyFont="1" applyBorder="1" applyAlignment="1">
      <alignment horizontal="center" vertical="center"/>
    </xf>
    <xf numFmtId="0" fontId="57" fillId="0" borderId="10" xfId="50" applyFont="1" applyBorder="1" applyAlignment="1">
      <alignment horizontal="center" vertical="center" wrapText="1"/>
    </xf>
    <xf numFmtId="0" fontId="57" fillId="0" borderId="14" xfId="50" applyFont="1" applyBorder="1" applyAlignment="1">
      <alignment horizontal="center" vertical="center" wrapText="1"/>
    </xf>
    <xf numFmtId="0" fontId="57" fillId="0" borderId="12" xfId="50" applyFont="1" applyBorder="1" applyAlignment="1">
      <alignment horizontal="center" vertical="center" wrapText="1"/>
    </xf>
    <xf numFmtId="0" fontId="34" fillId="0" borderId="0" xfId="50" applyFont="1" applyAlignment="1">
      <alignment horizontal="center"/>
    </xf>
    <xf numFmtId="0" fontId="61" fillId="0" borderId="17" xfId="50" applyFont="1" applyBorder="1" applyAlignment="1">
      <alignment horizontal="center"/>
    </xf>
    <xf numFmtId="0" fontId="36" fillId="0" borderId="10" xfId="50" applyFont="1" applyBorder="1" applyAlignment="1">
      <alignment horizontal="center" vertical="center" textRotation="90" wrapText="1"/>
    </xf>
    <xf numFmtId="0" fontId="57" fillId="0" borderId="13" xfId="50" applyFont="1" applyBorder="1" applyAlignment="1">
      <alignment horizontal="center" vertical="center" wrapText="1"/>
    </xf>
    <xf numFmtId="0" fontId="68" fillId="0" borderId="10" xfId="50" applyFont="1" applyBorder="1" applyAlignment="1">
      <alignment horizontal="center" vertical="center" wrapText="1"/>
    </xf>
    <xf numFmtId="0" fontId="61" fillId="0" borderId="10" xfId="50" applyFont="1" applyBorder="1" applyAlignment="1">
      <alignment horizontal="center" vertical="center" wrapText="1"/>
    </xf>
    <xf numFmtId="0" fontId="42" fillId="0" borderId="0" xfId="51" applyFont="1" applyAlignment="1">
      <alignment horizontal="center" vertical="center"/>
    </xf>
    <xf numFmtId="0" fontId="51" fillId="0" borderId="0" xfId="51" applyFont="1" applyAlignment="1">
      <alignment horizontal="center" vertical="center"/>
    </xf>
    <xf numFmtId="0" fontId="10" fillId="0" borderId="0" xfId="51" applyFont="1" applyAlignment="1">
      <alignment horizontal="center" vertical="center"/>
    </xf>
    <xf numFmtId="0" fontId="11" fillId="0" borderId="0" xfId="51" applyFont="1" applyAlignment="1">
      <alignment horizontal="center" vertical="center"/>
    </xf>
    <xf numFmtId="0" fontId="50" fillId="0" borderId="0" xfId="51" applyFont="1" applyAlignment="1">
      <alignment horizontal="center" vertical="center"/>
    </xf>
    <xf numFmtId="0" fontId="57" fillId="0" borderId="18" xfId="50" applyFont="1" applyBorder="1" applyAlignment="1">
      <alignment horizontal="center" vertical="center" wrapText="1"/>
    </xf>
    <xf numFmtId="0" fontId="57" fillId="0" borderId="27" xfId="50" applyFont="1" applyBorder="1" applyAlignment="1">
      <alignment horizontal="center" vertical="center" wrapText="1"/>
    </xf>
    <xf numFmtId="0" fontId="57" fillId="0" borderId="20" xfId="50" applyFont="1" applyBorder="1" applyAlignment="1">
      <alignment horizontal="center" vertical="center" wrapText="1"/>
    </xf>
    <xf numFmtId="0" fontId="36" fillId="0" borderId="14" xfId="40" applyFont="1" applyBorder="1" applyAlignment="1">
      <alignment horizontal="center" vertical="center" textRotation="90" wrapText="1"/>
    </xf>
    <xf numFmtId="0" fontId="36" fillId="0" borderId="12" xfId="40" applyFont="1" applyBorder="1" applyAlignment="1">
      <alignment horizontal="center" vertical="center" textRotation="90" wrapText="1"/>
    </xf>
    <xf numFmtId="0" fontId="69" fillId="0" borderId="14" xfId="46" applyFont="1" applyBorder="1" applyAlignment="1">
      <alignment horizontal="center" vertical="center" textRotation="90" wrapText="1"/>
    </xf>
    <xf numFmtId="0" fontId="69" fillId="0" borderId="12" xfId="46" applyFont="1" applyBorder="1" applyAlignment="1">
      <alignment horizontal="center" vertical="center" textRotation="90" wrapText="1"/>
    </xf>
    <xf numFmtId="0" fontId="57" fillId="0" borderId="11" xfId="50" applyFont="1" applyBorder="1" applyAlignment="1">
      <alignment horizontal="center" vertical="center" wrapText="1"/>
    </xf>
    <xf numFmtId="0" fontId="57" fillId="0" borderId="16" xfId="50" applyFont="1" applyBorder="1" applyAlignment="1">
      <alignment horizontal="center" vertical="center" wrapText="1"/>
    </xf>
    <xf numFmtId="0" fontId="57" fillId="0" borderId="15" xfId="50" applyFont="1" applyBorder="1" applyAlignment="1">
      <alignment horizontal="center" vertical="center" wrapText="1"/>
    </xf>
    <xf numFmtId="0" fontId="57" fillId="0" borderId="14" xfId="50" applyFont="1" applyBorder="1" applyAlignment="1">
      <alignment horizontal="center" vertical="center"/>
    </xf>
    <xf numFmtId="0" fontId="57" fillId="0" borderId="12" xfId="50" applyFont="1" applyBorder="1" applyAlignment="1">
      <alignment horizontal="center" vertical="center"/>
    </xf>
    <xf numFmtId="0" fontId="57" fillId="0" borderId="10" xfId="50" applyFont="1" applyBorder="1" applyAlignment="1">
      <alignment horizontal="center" vertical="center" textRotation="90" wrapText="1"/>
    </xf>
    <xf numFmtId="0" fontId="36" fillId="0" borderId="14" xfId="50" applyFont="1" applyBorder="1" applyAlignment="1">
      <alignment horizontal="center" vertical="center" wrapText="1"/>
    </xf>
    <xf numFmtId="0" fontId="36" fillId="0" borderId="12" xfId="50" applyFont="1" applyBorder="1" applyAlignment="1">
      <alignment horizontal="center" vertical="center" wrapText="1"/>
    </xf>
    <xf numFmtId="2" fontId="10" fillId="0" borderId="14" xfId="50" applyNumberFormat="1" applyFont="1" applyBorder="1" applyAlignment="1">
      <alignment vertical="center" wrapText="1"/>
    </xf>
    <xf numFmtId="2" fontId="10" fillId="0" borderId="13" xfId="50" applyNumberFormat="1" applyFont="1" applyBorder="1" applyAlignment="1">
      <alignment vertical="center" wrapText="1"/>
    </xf>
    <xf numFmtId="2" fontId="10" fillId="0" borderId="12" xfId="50" applyNumberFormat="1" applyFont="1" applyBorder="1" applyAlignment="1">
      <alignment vertical="center" wrapText="1"/>
    </xf>
    <xf numFmtId="0" fontId="57" fillId="0" borderId="14" xfId="50" applyFont="1" applyBorder="1" applyAlignment="1">
      <alignment horizontal="center" vertical="center" textRotation="90" wrapText="1"/>
    </xf>
    <xf numFmtId="0" fontId="57" fillId="0" borderId="12" xfId="50" applyFont="1" applyBorder="1" applyAlignment="1">
      <alignment horizontal="center" vertical="center" textRotation="90" wrapText="1"/>
    </xf>
    <xf numFmtId="17" fontId="6" fillId="0" borderId="14" xfId="50" applyNumberFormat="1" applyFont="1" applyBorder="1" applyAlignment="1">
      <alignment horizontal="center" vertical="center" wrapText="1"/>
    </xf>
    <xf numFmtId="17" fontId="6" fillId="0" borderId="13" xfId="50" applyNumberFormat="1" applyFont="1" applyBorder="1" applyAlignment="1">
      <alignment horizontal="center" vertical="center" wrapText="1"/>
    </xf>
    <xf numFmtId="17" fontId="6" fillId="0" borderId="12" xfId="50" applyNumberFormat="1" applyFont="1" applyBorder="1" applyAlignment="1">
      <alignment horizontal="center" vertical="center" wrapText="1"/>
    </xf>
    <xf numFmtId="49" fontId="10" fillId="0" borderId="14" xfId="50" applyNumberFormat="1" applyFont="1" applyBorder="1" applyAlignment="1">
      <alignment horizontal="center" vertical="center" wrapText="1"/>
    </xf>
    <xf numFmtId="49" fontId="10" fillId="0" borderId="13" xfId="50" applyNumberFormat="1" applyFont="1" applyBorder="1" applyAlignment="1">
      <alignment horizontal="center" vertical="center" wrapText="1"/>
    </xf>
    <xf numFmtId="49" fontId="10" fillId="0" borderId="12" xfId="50" applyNumberFormat="1" applyFont="1" applyBorder="1" applyAlignment="1">
      <alignment horizontal="center" vertical="center" wrapText="1"/>
    </xf>
    <xf numFmtId="0" fontId="35" fillId="0" borderId="0" xfId="40" applyFont="1" applyAlignment="1">
      <alignment horizontal="center" wrapText="1"/>
    </xf>
    <xf numFmtId="0" fontId="35" fillId="0" borderId="0" xfId="40" applyFont="1" applyAlignment="1">
      <alignment horizontal="center"/>
    </xf>
    <xf numFmtId="0" fontId="42"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69"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8. Общие сведения" xfId="70"/>
    <cellStyle name="Обычный_Форматы по компаниям_last" xfId="54"/>
    <cellStyle name="Плохой 2" xfId="55"/>
    <cellStyle name="Пояснение 2" xfId="56"/>
    <cellStyle name="Примечание 2" xfId="57"/>
    <cellStyle name="Процентный" xfId="68" builtinId="5"/>
    <cellStyle name="Процентный 2" xfId="58"/>
    <cellStyle name="Процентный 3" xfId="59"/>
    <cellStyle name="Процентный 4" xfId="60"/>
    <cellStyle name="Связанная ячейка 2" xfId="61"/>
    <cellStyle name="Стиль 1" xfId="62"/>
    <cellStyle name="Текст предупреждения 2" xfId="63"/>
    <cellStyle name="Финансовый 2" xfId="64"/>
    <cellStyle name="Финансовый 2 2 2 2 2" xfId="65"/>
    <cellStyle name="Финансовый 3" xfId="66"/>
    <cellStyle name="Хороший 2" xfId="67"/>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roseltorg.ru/" TargetMode="External"/><Relationship Id="rId2" Type="http://schemas.openxmlformats.org/officeDocument/2006/relationships/hyperlink" Target="https://www.roseltorg.ru/" TargetMode="External"/><Relationship Id="rId1" Type="http://schemas.openxmlformats.org/officeDocument/2006/relationships/hyperlink" Target="https://www.roseltorg.ru/" TargetMode="External"/><Relationship Id="rId6" Type="http://schemas.openxmlformats.org/officeDocument/2006/relationships/printerSettings" Target="../printerSettings/printerSettings9.bin"/><Relationship Id="rId5" Type="http://schemas.openxmlformats.org/officeDocument/2006/relationships/hyperlink" Target="http://zakupki.gov.ru/" TargetMode="External"/><Relationship Id="rId4"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A43" zoomScale="70" zoomScaleNormal="70" workbookViewId="0">
      <selection activeCell="C45" sqref="C45"/>
    </sheetView>
  </sheetViews>
  <sheetFormatPr defaultColWidth="9.140625" defaultRowHeight="15" x14ac:dyDescent="0.25"/>
  <cols>
    <col min="1" max="1" width="6.140625" style="91" customWidth="1"/>
    <col min="2" max="2" width="53.5703125" style="91" customWidth="1"/>
    <col min="3" max="3" width="91.42578125" style="91" customWidth="1"/>
    <col min="4" max="4" width="18.5703125" style="91" customWidth="1"/>
    <col min="5" max="5" width="14.42578125" style="91" customWidth="1"/>
    <col min="6" max="6" width="36.5703125" style="91" customWidth="1"/>
    <col min="7" max="7" width="20" style="91" customWidth="1"/>
    <col min="8" max="8" width="25.5703125" style="91" customWidth="1"/>
    <col min="9" max="9" width="16.42578125" style="91" customWidth="1"/>
    <col min="10" max="16384" width="9.140625" style="91"/>
  </cols>
  <sheetData>
    <row r="1" spans="1:22" s="2" customFormat="1" ht="18.75" customHeight="1" x14ac:dyDescent="0.2">
      <c r="A1" s="27"/>
      <c r="C1" s="29" t="s">
        <v>22</v>
      </c>
    </row>
    <row r="2" spans="1:22" s="2" customFormat="1" ht="18.75" customHeight="1" x14ac:dyDescent="0.3">
      <c r="A2" s="27"/>
      <c r="C2" s="30" t="s">
        <v>6</v>
      </c>
    </row>
    <row r="3" spans="1:22" s="2" customFormat="1" ht="18.75" x14ac:dyDescent="0.3">
      <c r="A3" s="100"/>
      <c r="C3" s="30" t="s">
        <v>21</v>
      </c>
    </row>
    <row r="4" spans="1:22" s="2" customFormat="1" ht="18.75" x14ac:dyDescent="0.3">
      <c r="A4" s="100"/>
      <c r="H4" s="30"/>
    </row>
    <row r="5" spans="1:22" s="2" customFormat="1" ht="15.75" x14ac:dyDescent="0.25">
      <c r="A5" s="239" t="str">
        <f>'[1]6.2. отчет'!$B$2</f>
        <v>Год раскрытия информации: 2024 год</v>
      </c>
      <c r="B5" s="239"/>
      <c r="C5" s="239"/>
      <c r="D5" s="25"/>
      <c r="E5" s="25"/>
      <c r="F5" s="25"/>
      <c r="G5" s="25"/>
      <c r="H5" s="25"/>
      <c r="I5" s="25"/>
      <c r="J5" s="25"/>
    </row>
    <row r="6" spans="1:22" s="2" customFormat="1" ht="18.75" x14ac:dyDescent="0.3">
      <c r="A6" s="100"/>
      <c r="H6" s="30"/>
    </row>
    <row r="7" spans="1:22" s="2" customFormat="1" ht="18.75" x14ac:dyDescent="0.2">
      <c r="A7" s="243" t="s">
        <v>5</v>
      </c>
      <c r="B7" s="243"/>
      <c r="C7" s="243"/>
      <c r="D7" s="66"/>
      <c r="E7" s="66"/>
      <c r="F7" s="66"/>
      <c r="G7" s="66"/>
      <c r="H7" s="66"/>
      <c r="I7" s="66"/>
      <c r="J7" s="66"/>
      <c r="K7" s="66"/>
      <c r="L7" s="66"/>
      <c r="M7" s="66"/>
      <c r="N7" s="66"/>
      <c r="O7" s="66"/>
      <c r="P7" s="66"/>
      <c r="Q7" s="66"/>
      <c r="R7" s="66"/>
      <c r="S7" s="66"/>
      <c r="T7" s="66"/>
      <c r="U7" s="66"/>
      <c r="V7" s="66"/>
    </row>
    <row r="8" spans="1:22" s="2" customFormat="1" ht="18.75" x14ac:dyDescent="0.2">
      <c r="A8" s="101"/>
      <c r="B8" s="101"/>
      <c r="C8" s="101"/>
      <c r="D8" s="101"/>
      <c r="E8" s="101"/>
      <c r="F8" s="101"/>
      <c r="G8" s="101"/>
      <c r="H8" s="101"/>
      <c r="I8" s="66"/>
      <c r="J8" s="66"/>
      <c r="K8" s="66"/>
      <c r="L8" s="66"/>
      <c r="M8" s="66"/>
      <c r="N8" s="66"/>
      <c r="O8" s="66"/>
      <c r="P8" s="66"/>
      <c r="Q8" s="66"/>
      <c r="R8" s="66"/>
      <c r="S8" s="66"/>
      <c r="T8" s="66"/>
      <c r="U8" s="66"/>
      <c r="V8" s="66"/>
    </row>
    <row r="9" spans="1:22" s="2" customFormat="1" ht="18.75" x14ac:dyDescent="0.2">
      <c r="A9" s="244" t="s">
        <v>249</v>
      </c>
      <c r="B9" s="244"/>
      <c r="C9" s="244"/>
      <c r="D9" s="69"/>
      <c r="E9" s="69"/>
      <c r="F9" s="69"/>
      <c r="G9" s="69"/>
      <c r="H9" s="69"/>
      <c r="I9" s="66"/>
      <c r="J9" s="66"/>
      <c r="K9" s="66"/>
      <c r="L9" s="66"/>
      <c r="M9" s="66"/>
      <c r="N9" s="66"/>
      <c r="O9" s="66"/>
      <c r="P9" s="66"/>
      <c r="Q9" s="66"/>
      <c r="R9" s="66"/>
      <c r="S9" s="66"/>
      <c r="T9" s="66"/>
      <c r="U9" s="66"/>
      <c r="V9" s="66"/>
    </row>
    <row r="10" spans="1:22" s="2" customFormat="1" ht="18.75" x14ac:dyDescent="0.2">
      <c r="A10" s="245" t="s">
        <v>4</v>
      </c>
      <c r="B10" s="245"/>
      <c r="C10" s="245"/>
      <c r="D10" s="70"/>
      <c r="E10" s="70"/>
      <c r="F10" s="70"/>
      <c r="G10" s="70"/>
      <c r="H10" s="70"/>
      <c r="I10" s="66"/>
      <c r="J10" s="66"/>
      <c r="K10" s="66"/>
      <c r="L10" s="66"/>
      <c r="M10" s="66"/>
      <c r="N10" s="66"/>
      <c r="O10" s="66"/>
      <c r="P10" s="66"/>
      <c r="Q10" s="66"/>
      <c r="R10" s="66"/>
      <c r="S10" s="66"/>
      <c r="T10" s="66"/>
      <c r="U10" s="66"/>
      <c r="V10" s="66"/>
    </row>
    <row r="11" spans="1:22" s="2" customFormat="1" ht="18.75" x14ac:dyDescent="0.2">
      <c r="A11" s="101"/>
      <c r="B11" s="101"/>
      <c r="C11" s="101"/>
      <c r="D11" s="101"/>
      <c r="E11" s="101"/>
      <c r="F11" s="101"/>
      <c r="G11" s="101"/>
      <c r="H11" s="101"/>
      <c r="I11" s="66"/>
      <c r="J11" s="66"/>
      <c r="K11" s="66"/>
      <c r="L11" s="66"/>
      <c r="M11" s="66"/>
      <c r="N11" s="66"/>
      <c r="O11" s="66"/>
      <c r="P11" s="66"/>
      <c r="Q11" s="66"/>
      <c r="R11" s="66"/>
      <c r="S11" s="66"/>
      <c r="T11" s="66"/>
      <c r="U11" s="66"/>
      <c r="V11" s="66"/>
    </row>
    <row r="12" spans="1:22" s="2" customFormat="1" ht="18.75" x14ac:dyDescent="0.2">
      <c r="A12" s="244" t="s">
        <v>455</v>
      </c>
      <c r="B12" s="244"/>
      <c r="C12" s="244"/>
      <c r="D12" s="69"/>
      <c r="E12" s="69"/>
      <c r="F12" s="69"/>
      <c r="G12" s="69"/>
      <c r="H12" s="69"/>
      <c r="I12" s="66"/>
      <c r="J12" s="66"/>
      <c r="K12" s="66"/>
      <c r="L12" s="66"/>
      <c r="M12" s="66"/>
      <c r="N12" s="66"/>
      <c r="O12" s="66"/>
      <c r="P12" s="66"/>
      <c r="Q12" s="66"/>
      <c r="R12" s="66"/>
      <c r="S12" s="66"/>
      <c r="T12" s="66"/>
      <c r="U12" s="66"/>
      <c r="V12" s="66"/>
    </row>
    <row r="13" spans="1:22" s="2" customFormat="1" ht="18.75" x14ac:dyDescent="0.2">
      <c r="A13" s="245" t="s">
        <v>3</v>
      </c>
      <c r="B13" s="245"/>
      <c r="C13" s="245"/>
      <c r="D13" s="70"/>
      <c r="E13" s="70"/>
      <c r="F13" s="70"/>
      <c r="G13" s="70"/>
      <c r="H13" s="70"/>
      <c r="I13" s="66"/>
      <c r="J13" s="66"/>
      <c r="K13" s="66"/>
      <c r="L13" s="66"/>
      <c r="M13" s="66"/>
      <c r="N13" s="66"/>
      <c r="O13" s="66"/>
      <c r="P13" s="66"/>
      <c r="Q13" s="66"/>
      <c r="R13" s="66"/>
      <c r="S13" s="66"/>
      <c r="T13" s="66"/>
      <c r="U13" s="66"/>
      <c r="V13" s="66"/>
    </row>
    <row r="14" spans="1:22" s="2" customFormat="1" ht="15.75" customHeight="1" x14ac:dyDescent="0.2">
      <c r="A14" s="59"/>
      <c r="B14" s="59"/>
      <c r="C14" s="59"/>
      <c r="D14" s="59"/>
      <c r="E14" s="59"/>
      <c r="F14" s="59"/>
      <c r="G14" s="59"/>
      <c r="H14" s="59"/>
      <c r="I14" s="59"/>
      <c r="J14" s="59"/>
      <c r="K14" s="59"/>
      <c r="L14" s="59"/>
      <c r="M14" s="59"/>
      <c r="N14" s="59"/>
      <c r="O14" s="59"/>
      <c r="P14" s="59"/>
      <c r="Q14" s="59"/>
      <c r="R14" s="59"/>
      <c r="S14" s="59"/>
      <c r="T14" s="59"/>
      <c r="U14" s="59"/>
      <c r="V14" s="59"/>
    </row>
    <row r="15" spans="1:22" s="102" customFormat="1" ht="56.25" customHeight="1" x14ac:dyDescent="0.2">
      <c r="A15" s="246" t="str">
        <f>VLOOKUP(A12,'[1]6.2. отчет'!$A:$C,3,0)</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5" s="244"/>
      <c r="C15" s="244"/>
      <c r="D15" s="69"/>
      <c r="E15" s="69"/>
      <c r="F15" s="69"/>
      <c r="G15" s="69"/>
      <c r="H15" s="69"/>
      <c r="I15" s="69"/>
      <c r="J15" s="69"/>
      <c r="K15" s="69"/>
      <c r="L15" s="69"/>
      <c r="M15" s="69"/>
      <c r="N15" s="69"/>
      <c r="O15" s="69"/>
      <c r="P15" s="69"/>
      <c r="Q15" s="69"/>
      <c r="R15" s="69"/>
      <c r="S15" s="69"/>
      <c r="T15" s="69"/>
      <c r="U15" s="69"/>
      <c r="V15" s="69"/>
    </row>
    <row r="16" spans="1:22" s="102" customFormat="1" ht="15" customHeight="1" x14ac:dyDescent="0.2">
      <c r="A16" s="240" t="s">
        <v>2</v>
      </c>
      <c r="B16" s="240"/>
      <c r="C16" s="240"/>
      <c r="D16" s="70"/>
      <c r="E16" s="70"/>
      <c r="F16" s="70"/>
      <c r="G16" s="70"/>
      <c r="H16" s="70"/>
      <c r="I16" s="70"/>
      <c r="J16" s="70"/>
      <c r="K16" s="70"/>
      <c r="L16" s="70"/>
      <c r="M16" s="70"/>
      <c r="N16" s="70"/>
      <c r="O16" s="70"/>
      <c r="P16" s="70"/>
      <c r="Q16" s="70"/>
      <c r="R16" s="70"/>
      <c r="S16" s="70"/>
      <c r="T16" s="70"/>
      <c r="U16" s="70"/>
      <c r="V16" s="70"/>
    </row>
    <row r="17" spans="1:22" s="102" customFormat="1" ht="15" customHeight="1" x14ac:dyDescent="0.2">
      <c r="A17" s="127"/>
      <c r="B17" s="127"/>
      <c r="C17" s="127"/>
      <c r="D17" s="59"/>
      <c r="E17" s="59"/>
      <c r="F17" s="59"/>
      <c r="G17" s="59"/>
      <c r="H17" s="59"/>
      <c r="I17" s="59"/>
      <c r="J17" s="59"/>
      <c r="K17" s="59"/>
      <c r="L17" s="59"/>
      <c r="M17" s="59"/>
      <c r="N17" s="59"/>
      <c r="O17" s="59"/>
      <c r="P17" s="59"/>
      <c r="Q17" s="59"/>
      <c r="R17" s="59"/>
      <c r="S17" s="59"/>
    </row>
    <row r="18" spans="1:22" s="102" customFormat="1" ht="15" customHeight="1" x14ac:dyDescent="0.2">
      <c r="A18" s="241" t="s">
        <v>242</v>
      </c>
      <c r="B18" s="242"/>
      <c r="C18" s="242"/>
      <c r="D18" s="103"/>
      <c r="E18" s="103"/>
      <c r="F18" s="103"/>
      <c r="G18" s="103"/>
      <c r="H18" s="103"/>
      <c r="I18" s="103"/>
      <c r="J18" s="103"/>
      <c r="K18" s="103"/>
      <c r="L18" s="103"/>
      <c r="M18" s="103"/>
      <c r="N18" s="103"/>
      <c r="O18" s="103"/>
      <c r="P18" s="103"/>
      <c r="Q18" s="103"/>
      <c r="R18" s="103"/>
      <c r="S18" s="103"/>
      <c r="T18" s="103"/>
      <c r="U18" s="103"/>
      <c r="V18" s="103"/>
    </row>
    <row r="19" spans="1:22" s="102" customFormat="1" ht="15" customHeight="1" x14ac:dyDescent="0.2">
      <c r="A19" s="128"/>
      <c r="B19" s="128"/>
      <c r="C19" s="128"/>
      <c r="D19" s="70"/>
      <c r="E19" s="70"/>
      <c r="F19" s="70"/>
      <c r="G19" s="70"/>
      <c r="H19" s="70"/>
      <c r="I19" s="59"/>
      <c r="J19" s="59"/>
      <c r="K19" s="59"/>
      <c r="L19" s="59"/>
      <c r="M19" s="59"/>
      <c r="N19" s="59"/>
      <c r="O19" s="59"/>
      <c r="P19" s="59"/>
      <c r="Q19" s="59"/>
      <c r="R19" s="59"/>
      <c r="S19" s="59"/>
    </row>
    <row r="20" spans="1:22" s="102" customFormat="1" ht="39.75" customHeight="1" x14ac:dyDescent="0.2">
      <c r="A20" s="109" t="s">
        <v>1</v>
      </c>
      <c r="B20" s="129" t="s">
        <v>20</v>
      </c>
      <c r="C20" s="130" t="s">
        <v>19</v>
      </c>
      <c r="D20" s="70"/>
      <c r="E20" s="70"/>
      <c r="F20" s="70"/>
      <c r="G20" s="70"/>
      <c r="H20" s="70"/>
      <c r="I20" s="59"/>
      <c r="J20" s="59"/>
      <c r="K20" s="59"/>
      <c r="L20" s="59"/>
      <c r="M20" s="59"/>
      <c r="N20" s="59"/>
      <c r="O20" s="59"/>
      <c r="P20" s="59"/>
      <c r="Q20" s="59"/>
      <c r="R20" s="59"/>
      <c r="S20" s="59"/>
    </row>
    <row r="21" spans="1:22" s="102" customFormat="1" ht="16.5" customHeight="1" x14ac:dyDescent="0.2">
      <c r="A21" s="130">
        <v>1</v>
      </c>
      <c r="B21" s="129">
        <v>2</v>
      </c>
      <c r="C21" s="130">
        <v>3</v>
      </c>
      <c r="D21" s="70"/>
      <c r="E21" s="70"/>
      <c r="F21" s="70"/>
      <c r="G21" s="70"/>
      <c r="H21" s="70"/>
      <c r="I21" s="59"/>
      <c r="J21" s="59"/>
      <c r="K21" s="59"/>
      <c r="L21" s="59"/>
      <c r="M21" s="59"/>
      <c r="N21" s="59"/>
      <c r="O21" s="59"/>
      <c r="P21" s="59"/>
      <c r="Q21" s="59"/>
      <c r="R21" s="59"/>
      <c r="S21" s="59"/>
    </row>
    <row r="22" spans="1:22" s="102" customFormat="1" ht="39" customHeight="1" x14ac:dyDescent="0.2">
      <c r="A22" s="51" t="s">
        <v>18</v>
      </c>
      <c r="B22" s="131" t="s">
        <v>141</v>
      </c>
      <c r="C22" s="53" t="s">
        <v>526</v>
      </c>
      <c r="D22" s="70"/>
      <c r="E22" s="70"/>
      <c r="F22" s="70"/>
      <c r="G22" s="70"/>
      <c r="H22" s="70"/>
      <c r="I22" s="59"/>
      <c r="J22" s="59"/>
      <c r="K22" s="59"/>
      <c r="L22" s="59"/>
      <c r="M22" s="59"/>
      <c r="N22" s="59"/>
      <c r="O22" s="59"/>
      <c r="P22" s="59"/>
      <c r="Q22" s="59"/>
      <c r="R22" s="59"/>
      <c r="S22" s="59"/>
    </row>
    <row r="23" spans="1:22" s="102" customFormat="1" ht="41.25" customHeight="1" x14ac:dyDescent="0.2">
      <c r="A23" s="51" t="s">
        <v>17</v>
      </c>
      <c r="B23" s="52" t="s">
        <v>450</v>
      </c>
      <c r="C23" s="53" t="s">
        <v>527</v>
      </c>
      <c r="D23" s="70"/>
      <c r="E23" s="70"/>
      <c r="F23" s="70"/>
      <c r="G23" s="70"/>
      <c r="H23" s="70"/>
      <c r="I23" s="59"/>
      <c r="J23" s="59"/>
      <c r="K23" s="59"/>
      <c r="L23" s="59"/>
      <c r="M23" s="59"/>
      <c r="N23" s="59"/>
      <c r="O23" s="59"/>
      <c r="P23" s="59"/>
      <c r="Q23" s="59"/>
      <c r="R23" s="59"/>
      <c r="S23" s="59"/>
    </row>
    <row r="24" spans="1:22" s="102" customFormat="1" ht="22.5" customHeight="1" x14ac:dyDescent="0.2">
      <c r="A24" s="236"/>
      <c r="B24" s="237"/>
      <c r="C24" s="238"/>
      <c r="D24" s="70"/>
      <c r="E24" s="70"/>
      <c r="F24" s="70"/>
      <c r="G24" s="70"/>
      <c r="H24" s="70"/>
      <c r="I24" s="59"/>
      <c r="J24" s="59"/>
      <c r="K24" s="59"/>
      <c r="L24" s="59"/>
      <c r="M24" s="59"/>
      <c r="N24" s="59"/>
      <c r="O24" s="59"/>
      <c r="P24" s="59"/>
      <c r="Q24" s="59"/>
      <c r="R24" s="59"/>
      <c r="S24" s="59"/>
    </row>
    <row r="25" spans="1:22" s="102" customFormat="1" ht="58.5" customHeight="1" x14ac:dyDescent="0.2">
      <c r="A25" s="51" t="s">
        <v>16</v>
      </c>
      <c r="B25" s="53" t="s">
        <v>217</v>
      </c>
      <c r="C25" s="109" t="s">
        <v>466</v>
      </c>
      <c r="D25" s="70"/>
      <c r="E25" s="70"/>
      <c r="F25" s="70"/>
      <c r="G25" s="70"/>
      <c r="H25" s="59"/>
      <c r="I25" s="59"/>
      <c r="J25" s="59"/>
      <c r="K25" s="59"/>
      <c r="L25" s="59"/>
      <c r="M25" s="59"/>
      <c r="N25" s="59"/>
      <c r="O25" s="59"/>
      <c r="P25" s="59"/>
      <c r="Q25" s="59"/>
      <c r="R25" s="59"/>
    </row>
    <row r="26" spans="1:22" s="102" customFormat="1" ht="42.75" customHeight="1" x14ac:dyDescent="0.2">
      <c r="A26" s="51" t="s">
        <v>15</v>
      </c>
      <c r="B26" s="53" t="s">
        <v>28</v>
      </c>
      <c r="C26" s="109" t="s">
        <v>467</v>
      </c>
      <c r="D26" s="70"/>
      <c r="E26" s="70"/>
      <c r="F26" s="70"/>
      <c r="G26" s="70"/>
      <c r="H26" s="59"/>
      <c r="I26" s="59"/>
      <c r="J26" s="59"/>
      <c r="K26" s="59"/>
      <c r="L26" s="59"/>
      <c r="M26" s="59"/>
      <c r="N26" s="59"/>
      <c r="O26" s="59"/>
      <c r="P26" s="59"/>
      <c r="Q26" s="59"/>
      <c r="R26" s="59"/>
    </row>
    <row r="27" spans="1:22" s="102" customFormat="1" ht="51.75" customHeight="1" x14ac:dyDescent="0.2">
      <c r="A27" s="51" t="s">
        <v>13</v>
      </c>
      <c r="B27" s="53" t="s">
        <v>27</v>
      </c>
      <c r="C27" s="109" t="s">
        <v>468</v>
      </c>
      <c r="D27" s="70"/>
      <c r="E27" s="70"/>
      <c r="F27" s="70"/>
      <c r="G27" s="70"/>
      <c r="H27" s="59"/>
      <c r="I27" s="59"/>
      <c r="J27" s="59"/>
      <c r="K27" s="59"/>
      <c r="L27" s="59"/>
      <c r="M27" s="59"/>
      <c r="N27" s="59"/>
      <c r="O27" s="59"/>
      <c r="P27" s="59"/>
      <c r="Q27" s="59"/>
      <c r="R27" s="59"/>
    </row>
    <row r="28" spans="1:22" s="102" customFormat="1" ht="42.75" customHeight="1" x14ac:dyDescent="0.2">
      <c r="A28" s="51" t="s">
        <v>12</v>
      </c>
      <c r="B28" s="53" t="s">
        <v>218</v>
      </c>
      <c r="C28" s="109" t="s">
        <v>250</v>
      </c>
      <c r="D28" s="70"/>
      <c r="E28" s="70"/>
      <c r="F28" s="70"/>
      <c r="G28" s="70"/>
      <c r="H28" s="59"/>
      <c r="I28" s="59"/>
      <c r="J28" s="59"/>
      <c r="K28" s="59"/>
      <c r="L28" s="59"/>
      <c r="M28" s="59"/>
      <c r="N28" s="59"/>
      <c r="O28" s="59"/>
      <c r="P28" s="59"/>
      <c r="Q28" s="59"/>
      <c r="R28" s="59"/>
    </row>
    <row r="29" spans="1:22" s="102" customFormat="1" ht="51.75" customHeight="1" x14ac:dyDescent="0.2">
      <c r="A29" s="51" t="s">
        <v>10</v>
      </c>
      <c r="B29" s="53" t="s">
        <v>219</v>
      </c>
      <c r="C29" s="109" t="s">
        <v>250</v>
      </c>
      <c r="D29" s="70"/>
      <c r="E29" s="70"/>
      <c r="F29" s="70"/>
      <c r="G29" s="70"/>
      <c r="H29" s="59"/>
      <c r="I29" s="59"/>
      <c r="J29" s="59"/>
      <c r="K29" s="59"/>
      <c r="L29" s="59"/>
      <c r="M29" s="59"/>
      <c r="N29" s="59"/>
      <c r="O29" s="59"/>
      <c r="P29" s="59"/>
      <c r="Q29" s="59"/>
      <c r="R29" s="59"/>
    </row>
    <row r="30" spans="1:22" s="102" customFormat="1" ht="51.75" customHeight="1" x14ac:dyDescent="0.2">
      <c r="A30" s="51" t="s">
        <v>8</v>
      </c>
      <c r="B30" s="53" t="s">
        <v>220</v>
      </c>
      <c r="C30" s="109" t="s">
        <v>250</v>
      </c>
      <c r="D30" s="70"/>
      <c r="E30" s="70"/>
      <c r="F30" s="70"/>
      <c r="G30" s="70"/>
      <c r="H30" s="59"/>
      <c r="I30" s="59"/>
      <c r="J30" s="59"/>
      <c r="K30" s="59"/>
      <c r="L30" s="59"/>
      <c r="M30" s="59"/>
      <c r="N30" s="59"/>
      <c r="O30" s="59"/>
      <c r="P30" s="59"/>
      <c r="Q30" s="59"/>
      <c r="R30" s="59"/>
    </row>
    <row r="31" spans="1:22" s="102" customFormat="1" ht="51.75" customHeight="1" x14ac:dyDescent="0.2">
      <c r="A31" s="51" t="s">
        <v>26</v>
      </c>
      <c r="B31" s="53" t="s">
        <v>221</v>
      </c>
      <c r="C31" s="109" t="s">
        <v>250</v>
      </c>
      <c r="D31" s="70"/>
      <c r="E31" s="70"/>
      <c r="F31" s="70"/>
      <c r="G31" s="70"/>
      <c r="H31" s="59"/>
      <c r="I31" s="59"/>
      <c r="J31" s="59"/>
      <c r="K31" s="59"/>
      <c r="L31" s="59"/>
      <c r="M31" s="59"/>
      <c r="N31" s="59"/>
      <c r="O31" s="59"/>
      <c r="P31" s="59"/>
      <c r="Q31" s="59"/>
      <c r="R31" s="59"/>
    </row>
    <row r="32" spans="1:22" s="102" customFormat="1" ht="51.75" customHeight="1" x14ac:dyDescent="0.2">
      <c r="A32" s="51" t="s">
        <v>24</v>
      </c>
      <c r="B32" s="53" t="s">
        <v>222</v>
      </c>
      <c r="C32" s="109" t="s">
        <v>250</v>
      </c>
      <c r="D32" s="70"/>
      <c r="E32" s="70"/>
      <c r="F32" s="70"/>
      <c r="G32" s="70"/>
      <c r="H32" s="59"/>
      <c r="I32" s="59"/>
      <c r="J32" s="59"/>
      <c r="K32" s="59"/>
      <c r="L32" s="59"/>
      <c r="M32" s="59"/>
      <c r="N32" s="59"/>
      <c r="O32" s="59"/>
      <c r="P32" s="59"/>
      <c r="Q32" s="59"/>
      <c r="R32" s="59"/>
    </row>
    <row r="33" spans="1:18" s="102" customFormat="1" ht="101.25" customHeight="1" x14ac:dyDescent="0.2">
      <c r="A33" s="51" t="s">
        <v>23</v>
      </c>
      <c r="B33" s="53" t="s">
        <v>223</v>
      </c>
      <c r="C33" s="109" t="s">
        <v>469</v>
      </c>
      <c r="D33" s="70"/>
      <c r="E33" s="70"/>
      <c r="F33" s="70"/>
      <c r="G33" s="70"/>
      <c r="H33" s="59"/>
      <c r="I33" s="59"/>
      <c r="J33" s="59"/>
      <c r="K33" s="59"/>
      <c r="L33" s="59"/>
      <c r="M33" s="59"/>
      <c r="N33" s="59"/>
      <c r="O33" s="59"/>
      <c r="P33" s="59"/>
      <c r="Q33" s="59"/>
      <c r="R33" s="59"/>
    </row>
    <row r="34" spans="1:18" ht="111" customHeight="1" x14ac:dyDescent="0.25">
      <c r="A34" s="51" t="s">
        <v>231</v>
      </c>
      <c r="B34" s="53" t="s">
        <v>224</v>
      </c>
      <c r="C34" s="109" t="s">
        <v>250</v>
      </c>
    </row>
    <row r="35" spans="1:18" ht="58.5" customHeight="1" x14ac:dyDescent="0.25">
      <c r="A35" s="51" t="s">
        <v>227</v>
      </c>
      <c r="B35" s="53" t="s">
        <v>25</v>
      </c>
      <c r="C35" s="109" t="s">
        <v>250</v>
      </c>
    </row>
    <row r="36" spans="1:18" ht="51.75" customHeight="1" x14ac:dyDescent="0.25">
      <c r="A36" s="51" t="s">
        <v>232</v>
      </c>
      <c r="B36" s="53" t="s">
        <v>225</v>
      </c>
      <c r="C36" s="109" t="s">
        <v>528</v>
      </c>
    </row>
    <row r="37" spans="1:18" ht="43.5" customHeight="1" x14ac:dyDescent="0.25">
      <c r="A37" s="51" t="s">
        <v>228</v>
      </c>
      <c r="B37" s="53" t="s">
        <v>226</v>
      </c>
      <c r="C37" s="109" t="s">
        <v>528</v>
      </c>
    </row>
    <row r="38" spans="1:18" ht="43.5" customHeight="1" x14ac:dyDescent="0.25">
      <c r="A38" s="51" t="s">
        <v>233</v>
      </c>
      <c r="B38" s="53" t="s">
        <v>138</v>
      </c>
      <c r="C38" s="109" t="s">
        <v>250</v>
      </c>
    </row>
    <row r="39" spans="1:18" ht="23.25" customHeight="1" x14ac:dyDescent="0.25">
      <c r="A39" s="236"/>
      <c r="B39" s="237"/>
      <c r="C39" s="238"/>
    </row>
    <row r="40" spans="1:18" ht="101.25" customHeight="1" x14ac:dyDescent="0.25">
      <c r="A40" s="51" t="s">
        <v>229</v>
      </c>
      <c r="B40" s="53" t="s">
        <v>448</v>
      </c>
      <c r="C40" s="109" t="s">
        <v>529</v>
      </c>
    </row>
    <row r="41" spans="1:18" ht="101.25" customHeight="1" x14ac:dyDescent="0.25">
      <c r="A41" s="54" t="s">
        <v>234</v>
      </c>
      <c r="B41" s="55" t="s">
        <v>283</v>
      </c>
      <c r="C41" s="109" t="s">
        <v>250</v>
      </c>
    </row>
    <row r="42" spans="1:18" ht="101.25" customHeight="1" x14ac:dyDescent="0.25">
      <c r="A42" s="54" t="s">
        <v>230</v>
      </c>
      <c r="B42" s="55" t="s">
        <v>284</v>
      </c>
      <c r="C42" s="109" t="s">
        <v>530</v>
      </c>
    </row>
    <row r="43" spans="1:18" ht="192" customHeight="1" x14ac:dyDescent="0.25">
      <c r="A43" s="54" t="s">
        <v>251</v>
      </c>
      <c r="B43" s="55" t="s">
        <v>285</v>
      </c>
      <c r="C43" s="109" t="s">
        <v>250</v>
      </c>
    </row>
    <row r="44" spans="1:18" ht="101.25" customHeight="1" x14ac:dyDescent="0.25">
      <c r="A44" s="54" t="s">
        <v>260</v>
      </c>
      <c r="B44" s="55" t="s">
        <v>286</v>
      </c>
      <c r="C44" s="109" t="s">
        <v>250</v>
      </c>
    </row>
    <row r="45" spans="1:18" ht="101.25" customHeight="1" x14ac:dyDescent="0.25">
      <c r="A45" s="54" t="s">
        <v>287</v>
      </c>
      <c r="B45" s="55" t="s">
        <v>288</v>
      </c>
      <c r="C45" s="53">
        <v>0.44</v>
      </c>
    </row>
    <row r="46" spans="1:18" ht="101.25" customHeight="1" x14ac:dyDescent="0.25">
      <c r="A46" s="54" t="s">
        <v>289</v>
      </c>
      <c r="B46" s="55" t="s">
        <v>243</v>
      </c>
      <c r="C46" s="109" t="s">
        <v>470</v>
      </c>
    </row>
    <row r="47" spans="1:18" ht="31.5" customHeight="1" x14ac:dyDescent="0.25">
      <c r="A47" s="54"/>
      <c r="B47" s="55"/>
      <c r="C47" s="56"/>
    </row>
    <row r="48" spans="1:18" ht="73.5" customHeight="1" x14ac:dyDescent="0.25">
      <c r="A48" s="54" t="s">
        <v>290</v>
      </c>
      <c r="B48" s="55" t="s">
        <v>246</v>
      </c>
      <c r="C48" s="132">
        <f>'6.2. Паспорт фин осв ввод'!D24</f>
        <v>415.40987248000005</v>
      </c>
    </row>
    <row r="49" spans="1:3" ht="81" customHeight="1" x14ac:dyDescent="0.25">
      <c r="A49" s="54" t="s">
        <v>291</v>
      </c>
      <c r="B49" s="55" t="s">
        <v>247</v>
      </c>
      <c r="C49" s="132">
        <f>'6.2. Паспорт фин осв ввод'!D30</f>
        <v>378.38082641</v>
      </c>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
  <sheetViews>
    <sheetView zoomScale="55" zoomScaleNormal="55" workbookViewId="0">
      <selection activeCell="A22" sqref="A22:XFD22"/>
    </sheetView>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10" width="20.5703125" style="91" customWidth="1"/>
    <col min="11" max="11" width="16" style="91" customWidth="1"/>
    <col min="12" max="12" width="20.5703125" style="91" customWidth="1"/>
    <col min="13" max="13" width="21.28515625" style="91"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28" customFormat="1" ht="18.75" customHeight="1" x14ac:dyDescent="0.2">
      <c r="A1" s="27"/>
      <c r="S1" s="29" t="s">
        <v>22</v>
      </c>
    </row>
    <row r="2" spans="1:28" s="28" customFormat="1" ht="18.75" customHeight="1" x14ac:dyDescent="0.3">
      <c r="A2" s="27"/>
      <c r="S2" s="30" t="s">
        <v>6</v>
      </c>
    </row>
    <row r="3" spans="1:28" s="28" customFormat="1" ht="18.75" x14ac:dyDescent="0.3">
      <c r="S3" s="30" t="s">
        <v>21</v>
      </c>
    </row>
    <row r="4" spans="1:28" s="28" customFormat="1" ht="18.75" customHeight="1" x14ac:dyDescent="0.2">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28" customFormat="1" ht="15.75" x14ac:dyDescent="0.2">
      <c r="A5" s="31"/>
    </row>
    <row r="6" spans="1:28" s="28" customFormat="1" ht="18.75" x14ac:dyDescent="0.2">
      <c r="A6" s="253" t="s">
        <v>5</v>
      </c>
      <c r="B6" s="253"/>
      <c r="C6" s="253"/>
      <c r="D6" s="253"/>
      <c r="E6" s="253"/>
      <c r="F6" s="253"/>
      <c r="G6" s="253"/>
      <c r="H6" s="253"/>
      <c r="I6" s="253"/>
      <c r="J6" s="253"/>
      <c r="K6" s="253"/>
      <c r="L6" s="253"/>
      <c r="M6" s="253"/>
      <c r="N6" s="253"/>
      <c r="O6" s="253"/>
      <c r="P6" s="253"/>
      <c r="Q6" s="253"/>
      <c r="R6" s="253"/>
      <c r="S6" s="253"/>
      <c r="T6" s="81"/>
      <c r="U6" s="81"/>
      <c r="V6" s="81"/>
      <c r="W6" s="81"/>
      <c r="X6" s="81"/>
      <c r="Y6" s="81"/>
      <c r="Z6" s="81"/>
      <c r="AA6" s="81"/>
      <c r="AB6" s="81"/>
    </row>
    <row r="7" spans="1:28" s="28" customFormat="1" ht="18.75" x14ac:dyDescent="0.2">
      <c r="A7" s="253"/>
      <c r="B7" s="253"/>
      <c r="C7" s="253"/>
      <c r="D7" s="253"/>
      <c r="E7" s="253"/>
      <c r="F7" s="253"/>
      <c r="G7" s="253"/>
      <c r="H7" s="253"/>
      <c r="I7" s="253"/>
      <c r="J7" s="253"/>
      <c r="K7" s="253"/>
      <c r="L7" s="253"/>
      <c r="M7" s="253"/>
      <c r="N7" s="253"/>
      <c r="O7" s="253"/>
      <c r="P7" s="253"/>
      <c r="Q7" s="253"/>
      <c r="R7" s="253"/>
      <c r="S7" s="253"/>
      <c r="T7" s="81"/>
      <c r="U7" s="81"/>
      <c r="V7" s="81"/>
      <c r="W7" s="81"/>
      <c r="X7" s="81"/>
      <c r="Y7" s="81"/>
      <c r="Z7" s="81"/>
      <c r="AA7" s="81"/>
      <c r="AB7" s="81"/>
    </row>
    <row r="8" spans="1:28" s="28" customFormat="1" ht="18.75" x14ac:dyDescent="0.2">
      <c r="A8" s="254" t="s">
        <v>249</v>
      </c>
      <c r="B8" s="254"/>
      <c r="C8" s="254"/>
      <c r="D8" s="254"/>
      <c r="E8" s="254"/>
      <c r="F8" s="254"/>
      <c r="G8" s="254"/>
      <c r="H8" s="254"/>
      <c r="I8" s="254"/>
      <c r="J8" s="254"/>
      <c r="K8" s="254"/>
      <c r="L8" s="254"/>
      <c r="M8" s="254"/>
      <c r="N8" s="254"/>
      <c r="O8" s="254"/>
      <c r="P8" s="254"/>
      <c r="Q8" s="254"/>
      <c r="R8" s="254"/>
      <c r="S8" s="254"/>
      <c r="T8" s="81"/>
      <c r="U8" s="81"/>
      <c r="V8" s="81"/>
      <c r="W8" s="81"/>
      <c r="X8" s="81"/>
      <c r="Y8" s="81"/>
      <c r="Z8" s="81"/>
      <c r="AA8" s="81"/>
      <c r="AB8" s="81"/>
    </row>
    <row r="9" spans="1:28" s="28" customFormat="1" ht="18.75" x14ac:dyDescent="0.2">
      <c r="A9" s="257" t="s">
        <v>4</v>
      </c>
      <c r="B9" s="257"/>
      <c r="C9" s="257"/>
      <c r="D9" s="257"/>
      <c r="E9" s="257"/>
      <c r="F9" s="257"/>
      <c r="G9" s="257"/>
      <c r="H9" s="257"/>
      <c r="I9" s="257"/>
      <c r="J9" s="257"/>
      <c r="K9" s="257"/>
      <c r="L9" s="257"/>
      <c r="M9" s="257"/>
      <c r="N9" s="257"/>
      <c r="O9" s="257"/>
      <c r="P9" s="257"/>
      <c r="Q9" s="257"/>
      <c r="R9" s="257"/>
      <c r="S9" s="257"/>
      <c r="T9" s="81"/>
      <c r="U9" s="81"/>
      <c r="V9" s="81"/>
      <c r="W9" s="81"/>
      <c r="X9" s="81"/>
      <c r="Y9" s="81"/>
      <c r="Z9" s="81"/>
      <c r="AA9" s="81"/>
      <c r="AB9" s="81"/>
    </row>
    <row r="10" spans="1:28" s="28" customFormat="1" ht="18.75" x14ac:dyDescent="0.2">
      <c r="A10" s="253"/>
      <c r="B10" s="253"/>
      <c r="C10" s="253"/>
      <c r="D10" s="253"/>
      <c r="E10" s="253"/>
      <c r="F10" s="253"/>
      <c r="G10" s="253"/>
      <c r="H10" s="253"/>
      <c r="I10" s="253"/>
      <c r="J10" s="253"/>
      <c r="K10" s="253"/>
      <c r="L10" s="253"/>
      <c r="M10" s="253"/>
      <c r="N10" s="253"/>
      <c r="O10" s="253"/>
      <c r="P10" s="253"/>
      <c r="Q10" s="253"/>
      <c r="R10" s="253"/>
      <c r="S10" s="253"/>
      <c r="T10" s="81"/>
      <c r="U10" s="81"/>
      <c r="V10" s="81"/>
      <c r="W10" s="81"/>
      <c r="X10" s="81"/>
      <c r="Y10" s="81"/>
      <c r="Z10" s="81"/>
      <c r="AA10" s="81"/>
      <c r="AB10" s="81"/>
    </row>
    <row r="11" spans="1:28" s="28" customFormat="1" ht="18.75" x14ac:dyDescent="0.2">
      <c r="A11" s="254" t="str">
        <f>'1. паспорт местоположение'!A12:C12</f>
        <v>K_Che296</v>
      </c>
      <c r="B11" s="254"/>
      <c r="C11" s="254"/>
      <c r="D11" s="254"/>
      <c r="E11" s="254"/>
      <c r="F11" s="254"/>
      <c r="G11" s="254"/>
      <c r="H11" s="254"/>
      <c r="I11" s="254"/>
      <c r="J11" s="254"/>
      <c r="K11" s="254"/>
      <c r="L11" s="254"/>
      <c r="M11" s="254"/>
      <c r="N11" s="254"/>
      <c r="O11" s="254"/>
      <c r="P11" s="254"/>
      <c r="Q11" s="254"/>
      <c r="R11" s="254"/>
      <c r="S11" s="254"/>
      <c r="T11" s="81"/>
      <c r="U11" s="81"/>
      <c r="V11" s="81"/>
      <c r="W11" s="81"/>
      <c r="X11" s="81"/>
      <c r="Y11" s="81"/>
      <c r="Z11" s="81"/>
      <c r="AA11" s="81"/>
      <c r="AB11" s="81"/>
    </row>
    <row r="12" spans="1:28" s="28"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81"/>
      <c r="U12" s="81"/>
      <c r="V12" s="81"/>
      <c r="W12" s="81"/>
      <c r="X12" s="81"/>
      <c r="Y12" s="81"/>
      <c r="Z12" s="81"/>
      <c r="AA12" s="81"/>
      <c r="AB12" s="81"/>
    </row>
    <row r="13" spans="1:28" s="2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34"/>
      <c r="U13" s="34"/>
      <c r="V13" s="34"/>
      <c r="W13" s="34"/>
      <c r="X13" s="34"/>
      <c r="Y13" s="34"/>
      <c r="Z13" s="34"/>
      <c r="AA13" s="34"/>
      <c r="AB13" s="34"/>
    </row>
    <row r="14" spans="1:28" s="83" customFormat="1" ht="20.25" x14ac:dyDescent="0.2">
      <c r="A14" s="256"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4" s="256"/>
      <c r="C14" s="256"/>
      <c r="D14" s="256"/>
      <c r="E14" s="256"/>
      <c r="F14" s="256"/>
      <c r="G14" s="256"/>
      <c r="H14" s="256"/>
      <c r="I14" s="256"/>
      <c r="J14" s="256"/>
      <c r="K14" s="256"/>
      <c r="L14" s="256"/>
      <c r="M14" s="256"/>
      <c r="N14" s="256"/>
      <c r="O14" s="256"/>
      <c r="P14" s="256"/>
      <c r="Q14" s="256"/>
      <c r="R14" s="256"/>
      <c r="S14" s="256"/>
      <c r="T14" s="82"/>
      <c r="U14" s="82"/>
      <c r="V14" s="82"/>
      <c r="W14" s="82"/>
      <c r="X14" s="82"/>
      <c r="Y14" s="82"/>
      <c r="Z14" s="82"/>
      <c r="AA14" s="82"/>
      <c r="AB14" s="82"/>
    </row>
    <row r="15" spans="1:28" s="83"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84"/>
      <c r="U15" s="84"/>
      <c r="V15" s="84"/>
      <c r="W15" s="84"/>
      <c r="X15" s="84"/>
      <c r="Y15" s="84"/>
      <c r="Z15" s="84"/>
      <c r="AA15" s="84"/>
      <c r="AB15" s="84"/>
    </row>
    <row r="16" spans="1:28" s="8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4"/>
      <c r="U16" s="34"/>
      <c r="V16" s="34"/>
      <c r="W16" s="34"/>
      <c r="X16" s="34"/>
      <c r="Y16" s="34"/>
    </row>
    <row r="17" spans="1:28" s="83" customFormat="1" ht="45.75" customHeight="1" x14ac:dyDescent="0.2">
      <c r="A17" s="249" t="s">
        <v>292</v>
      </c>
      <c r="B17" s="249"/>
      <c r="C17" s="249"/>
      <c r="D17" s="249"/>
      <c r="E17" s="249"/>
      <c r="F17" s="249"/>
      <c r="G17" s="249"/>
      <c r="H17" s="249"/>
      <c r="I17" s="249"/>
      <c r="J17" s="249"/>
      <c r="K17" s="249"/>
      <c r="L17" s="249"/>
      <c r="M17" s="249"/>
      <c r="N17" s="249"/>
      <c r="O17" s="249"/>
      <c r="P17" s="249"/>
      <c r="Q17" s="249"/>
      <c r="R17" s="249"/>
      <c r="S17" s="249"/>
      <c r="T17" s="85"/>
      <c r="U17" s="85"/>
      <c r="V17" s="85"/>
      <c r="W17" s="85"/>
      <c r="X17" s="85"/>
      <c r="Y17" s="85"/>
      <c r="Z17" s="85"/>
      <c r="AA17" s="85"/>
      <c r="AB17" s="85"/>
    </row>
    <row r="18" spans="1:28" s="8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4"/>
      <c r="U18" s="34"/>
      <c r="V18" s="34"/>
      <c r="W18" s="34"/>
      <c r="X18" s="34"/>
      <c r="Y18" s="34"/>
    </row>
    <row r="19" spans="1:28" s="83" customFormat="1" ht="54" customHeight="1" x14ac:dyDescent="0.2">
      <c r="A19" s="247" t="s">
        <v>1</v>
      </c>
      <c r="B19" s="247" t="s">
        <v>293</v>
      </c>
      <c r="C19" s="251" t="s">
        <v>294</v>
      </c>
      <c r="D19" s="247" t="s">
        <v>295</v>
      </c>
      <c r="E19" s="247" t="s">
        <v>296</v>
      </c>
      <c r="F19" s="247" t="s">
        <v>297</v>
      </c>
      <c r="G19" s="247" t="s">
        <v>298</v>
      </c>
      <c r="H19" s="247" t="s">
        <v>299</v>
      </c>
      <c r="I19" s="247" t="s">
        <v>300</v>
      </c>
      <c r="J19" s="247" t="s">
        <v>301</v>
      </c>
      <c r="K19" s="247" t="s">
        <v>302</v>
      </c>
      <c r="L19" s="247" t="s">
        <v>303</v>
      </c>
      <c r="M19" s="247" t="s">
        <v>304</v>
      </c>
      <c r="N19" s="247" t="s">
        <v>305</v>
      </c>
      <c r="O19" s="247" t="s">
        <v>306</v>
      </c>
      <c r="P19" s="247" t="s">
        <v>307</v>
      </c>
      <c r="Q19" s="247" t="s">
        <v>308</v>
      </c>
      <c r="R19" s="247"/>
      <c r="S19" s="248" t="s">
        <v>309</v>
      </c>
      <c r="T19" s="34"/>
      <c r="U19" s="34"/>
      <c r="V19" s="34"/>
      <c r="W19" s="34"/>
      <c r="X19" s="34"/>
      <c r="Y19" s="34"/>
    </row>
    <row r="20" spans="1:28" s="83" customFormat="1" ht="180.75" customHeight="1" x14ac:dyDescent="0.2">
      <c r="A20" s="247"/>
      <c r="B20" s="247"/>
      <c r="C20" s="252"/>
      <c r="D20" s="247"/>
      <c r="E20" s="247"/>
      <c r="F20" s="247"/>
      <c r="G20" s="247"/>
      <c r="H20" s="247"/>
      <c r="I20" s="247"/>
      <c r="J20" s="247"/>
      <c r="K20" s="247"/>
      <c r="L20" s="247"/>
      <c r="M20" s="247"/>
      <c r="N20" s="247"/>
      <c r="O20" s="247"/>
      <c r="P20" s="247"/>
      <c r="Q20" s="86" t="s">
        <v>310</v>
      </c>
      <c r="R20" s="37" t="s">
        <v>311</v>
      </c>
      <c r="S20" s="248"/>
      <c r="T20" s="34"/>
      <c r="U20" s="34"/>
      <c r="V20" s="34"/>
      <c r="W20" s="34"/>
      <c r="X20" s="34"/>
      <c r="Y20" s="34"/>
    </row>
    <row r="21" spans="1:28" s="83" customFormat="1" ht="18.75" x14ac:dyDescent="0.2">
      <c r="A21" s="86">
        <v>1</v>
      </c>
      <c r="B21" s="119">
        <v>2</v>
      </c>
      <c r="C21" s="86">
        <v>3</v>
      </c>
      <c r="D21" s="119">
        <v>4</v>
      </c>
      <c r="E21" s="86">
        <v>5</v>
      </c>
      <c r="F21" s="119">
        <v>6</v>
      </c>
      <c r="G21" s="86">
        <v>7</v>
      </c>
      <c r="H21" s="119">
        <v>8</v>
      </c>
      <c r="I21" s="86">
        <v>9</v>
      </c>
      <c r="J21" s="119">
        <v>10</v>
      </c>
      <c r="K21" s="86">
        <v>11</v>
      </c>
      <c r="L21" s="119">
        <v>12</v>
      </c>
      <c r="M21" s="86">
        <v>13</v>
      </c>
      <c r="N21" s="119">
        <v>14</v>
      </c>
      <c r="O21" s="86">
        <v>15</v>
      </c>
      <c r="P21" s="119">
        <v>16</v>
      </c>
      <c r="Q21" s="86">
        <v>17</v>
      </c>
      <c r="R21" s="119">
        <v>18</v>
      </c>
      <c r="S21" s="86">
        <v>19</v>
      </c>
      <c r="T21" s="34"/>
      <c r="U21" s="34"/>
      <c r="V21" s="34"/>
      <c r="W21" s="34"/>
      <c r="X21" s="34"/>
      <c r="Y21" s="34"/>
    </row>
    <row r="22" spans="1:28" s="135" customFormat="1" ht="171.75" customHeight="1" x14ac:dyDescent="0.25">
      <c r="A22" s="130">
        <v>1</v>
      </c>
      <c r="B22" s="129" t="s">
        <v>531</v>
      </c>
      <c r="C22" s="129" t="s">
        <v>532</v>
      </c>
      <c r="D22" s="129" t="s">
        <v>533</v>
      </c>
      <c r="E22" s="105" t="s">
        <v>312</v>
      </c>
      <c r="F22" s="129" t="s">
        <v>534</v>
      </c>
      <c r="G22" s="129" t="s">
        <v>535</v>
      </c>
      <c r="H22" s="129">
        <v>0.95</v>
      </c>
      <c r="I22" s="133">
        <v>38.200000000000003</v>
      </c>
      <c r="J22" s="129">
        <v>39.100000000000009</v>
      </c>
      <c r="K22" s="105">
        <v>10</v>
      </c>
      <c r="L22" s="105" t="s">
        <v>312</v>
      </c>
      <c r="M22" s="129">
        <v>16</v>
      </c>
      <c r="N22" s="129" t="s">
        <v>312</v>
      </c>
      <c r="O22" s="129" t="s">
        <v>312</v>
      </c>
      <c r="P22" s="129" t="s">
        <v>312</v>
      </c>
      <c r="Q22" s="209" t="s">
        <v>536</v>
      </c>
      <c r="R22" s="129" t="s">
        <v>312</v>
      </c>
      <c r="S22" s="134">
        <v>0.11922000000000001</v>
      </c>
      <c r="T22" s="127"/>
      <c r="U22" s="127"/>
      <c r="V22" s="127"/>
      <c r="W22" s="127"/>
      <c r="X22" s="127"/>
      <c r="Y22" s="127"/>
    </row>
    <row r="23" spans="1:28" s="122" customFormat="1" ht="18.75" x14ac:dyDescent="0.2">
      <c r="A23" s="4" t="s">
        <v>371</v>
      </c>
      <c r="B23" s="4" t="s">
        <v>371</v>
      </c>
      <c r="C23" s="4"/>
      <c r="D23" s="4"/>
      <c r="E23" s="4" t="s">
        <v>371</v>
      </c>
      <c r="F23" s="4" t="s">
        <v>371</v>
      </c>
      <c r="G23" s="4" t="s">
        <v>371</v>
      </c>
      <c r="H23" s="4" t="s">
        <v>371</v>
      </c>
      <c r="I23" s="4"/>
      <c r="J23" s="4"/>
      <c r="K23" s="4"/>
      <c r="L23" s="4"/>
      <c r="M23" s="4" t="s">
        <v>371</v>
      </c>
      <c r="N23" s="4" t="s">
        <v>371</v>
      </c>
      <c r="O23" s="4" t="s">
        <v>371</v>
      </c>
      <c r="P23" s="4" t="s">
        <v>371</v>
      </c>
      <c r="Q23" s="4" t="s">
        <v>371</v>
      </c>
      <c r="R23" s="123"/>
      <c r="S23" s="123"/>
      <c r="T23" s="121"/>
      <c r="U23" s="121"/>
      <c r="V23" s="121"/>
      <c r="W23" s="121"/>
    </row>
    <row r="24" spans="1:28" ht="20.25" customHeight="1" x14ac:dyDescent="0.25">
      <c r="A24" s="124"/>
      <c r="B24" s="120" t="s">
        <v>451</v>
      </c>
      <c r="C24" s="120"/>
      <c r="D24" s="120"/>
      <c r="E24" s="124" t="s">
        <v>452</v>
      </c>
      <c r="F24" s="124" t="s">
        <v>452</v>
      </c>
      <c r="G24" s="124" t="s">
        <v>452</v>
      </c>
      <c r="H24" s="124"/>
      <c r="I24" s="124"/>
      <c r="J24" s="124"/>
      <c r="K24" s="124"/>
      <c r="L24" s="124"/>
      <c r="M24" s="124"/>
      <c r="N24" s="124"/>
      <c r="O24" s="124"/>
      <c r="P24" s="124"/>
      <c r="Q24" s="125"/>
      <c r="R24" s="126"/>
      <c r="S24" s="126"/>
    </row>
  </sheetData>
  <mergeCells count="32">
    <mergeCell ref="K19:K20"/>
    <mergeCell ref="L19:L20"/>
    <mergeCell ref="O19:O20"/>
    <mergeCell ref="P19:P20"/>
    <mergeCell ref="A4:S4"/>
    <mergeCell ref="A6:S6"/>
    <mergeCell ref="A7:S7"/>
    <mergeCell ref="A8:S8"/>
    <mergeCell ref="A16:S16"/>
    <mergeCell ref="A14:S14"/>
    <mergeCell ref="A15:S15"/>
    <mergeCell ref="A9:S9"/>
    <mergeCell ref="A10:S10"/>
    <mergeCell ref="A11:S11"/>
    <mergeCell ref="A12:S12"/>
    <mergeCell ref="A13:S13"/>
    <mergeCell ref="Q19:R19"/>
    <mergeCell ref="M19:M20"/>
    <mergeCell ref="N19:N20"/>
    <mergeCell ref="S19:S20"/>
    <mergeCell ref="A17:S17"/>
    <mergeCell ref="A18:S18"/>
    <mergeCell ref="A19:A20"/>
    <mergeCell ref="B19:B20"/>
    <mergeCell ref="C19:C20"/>
    <mergeCell ref="D19:D20"/>
    <mergeCell ref="E19:E20"/>
    <mergeCell ref="F19:F20"/>
    <mergeCell ref="I19:I20"/>
    <mergeCell ref="J19:J20"/>
    <mergeCell ref="G19:G20"/>
    <mergeCell ref="H19:H20"/>
  </mergeCells>
  <phoneticPr fontId="70"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2"/>
  <sheetViews>
    <sheetView view="pageBreakPreview" zoomScale="55" zoomScaleNormal="60" zoomScaleSheetLayoutView="55" workbookViewId="0">
      <selection activeCell="A25" sqref="A25:XFD25"/>
    </sheetView>
  </sheetViews>
  <sheetFormatPr defaultColWidth="10.7109375" defaultRowHeight="15.75" x14ac:dyDescent="0.25"/>
  <cols>
    <col min="1" max="1" width="9.5703125" style="110" customWidth="1"/>
    <col min="2" max="2" width="34.42578125" style="110" customWidth="1"/>
    <col min="3" max="3" width="45.140625" style="110" customWidth="1"/>
    <col min="4" max="4" width="43" style="110" customWidth="1"/>
    <col min="5" max="5" width="11.140625" style="110" customWidth="1"/>
    <col min="6" max="6" width="27.28515625" style="110" customWidth="1"/>
    <col min="7" max="7" width="8.7109375" style="110" customWidth="1"/>
    <col min="8" max="8" width="30.28515625" style="110" customWidth="1"/>
    <col min="9" max="9" width="9.5703125" style="110" customWidth="1"/>
    <col min="10" max="10" width="8.710937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16384" width="10.7109375" style="110"/>
  </cols>
  <sheetData>
    <row r="1" spans="1:20" ht="3" customHeight="1" x14ac:dyDescent="0.25"/>
    <row r="2" spans="1:20" ht="15" customHeight="1" x14ac:dyDescent="0.25">
      <c r="T2" s="29" t="s">
        <v>22</v>
      </c>
    </row>
    <row r="3" spans="1:20" s="2" customFormat="1" ht="18.75" customHeight="1" x14ac:dyDescent="0.3">
      <c r="A3" s="27"/>
      <c r="T3" s="30" t="s">
        <v>6</v>
      </c>
    </row>
    <row r="4" spans="1:20" s="2" customFormat="1" ht="18.75" customHeight="1" x14ac:dyDescent="0.3">
      <c r="A4" s="27"/>
      <c r="T4" s="30" t="s">
        <v>21</v>
      </c>
    </row>
    <row r="5" spans="1:20" s="2" customFormat="1" ht="18.75" customHeight="1" x14ac:dyDescent="0.3">
      <c r="A5" s="27"/>
      <c r="T5" s="30"/>
    </row>
    <row r="6" spans="1:20" s="2" customFormat="1" x14ac:dyDescent="0.2">
      <c r="A6" s="239" t="str">
        <f>'1. паспорт местоположение'!$A$5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2" customFormat="1" x14ac:dyDescent="0.2">
      <c r="A7" s="100"/>
    </row>
    <row r="8" spans="1:20" s="2" customFormat="1" x14ac:dyDescent="0.2">
      <c r="A8" s="275" t="s">
        <v>5</v>
      </c>
      <c r="B8" s="275"/>
      <c r="C8" s="275"/>
      <c r="D8" s="275"/>
      <c r="E8" s="275"/>
      <c r="F8" s="275"/>
      <c r="G8" s="275"/>
      <c r="H8" s="275"/>
      <c r="I8" s="275"/>
      <c r="J8" s="275"/>
      <c r="K8" s="275"/>
      <c r="L8" s="275"/>
      <c r="M8" s="275"/>
      <c r="N8" s="275"/>
      <c r="O8" s="275"/>
      <c r="P8" s="275"/>
      <c r="Q8" s="275"/>
      <c r="R8" s="275"/>
      <c r="S8" s="275"/>
      <c r="T8" s="275"/>
    </row>
    <row r="9" spans="1:20" s="2" customFormat="1"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44" t="s">
        <v>249</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45" t="s">
        <v>4</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4" t="str">
        <f>'1. паспорт местоположение'!A12:C12</f>
        <v>K_Che296</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45" t="s">
        <v>3</v>
      </c>
      <c r="B14" s="245"/>
      <c r="C14" s="245"/>
      <c r="D14" s="245"/>
      <c r="E14" s="245"/>
      <c r="F14" s="245"/>
      <c r="G14" s="245"/>
      <c r="H14" s="245"/>
      <c r="I14" s="245"/>
      <c r="J14" s="245"/>
      <c r="K14" s="245"/>
      <c r="L14" s="245"/>
      <c r="M14" s="245"/>
      <c r="N14" s="245"/>
      <c r="O14" s="245"/>
      <c r="P14" s="245"/>
      <c r="Q14" s="245"/>
      <c r="R14" s="245"/>
      <c r="S14" s="245"/>
      <c r="T14" s="245"/>
    </row>
    <row r="15" spans="1:20" s="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02" customFormat="1" x14ac:dyDescent="0.2">
      <c r="A16" s="244"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6" s="244"/>
      <c r="C16" s="244"/>
      <c r="D16" s="244"/>
      <c r="E16" s="244"/>
      <c r="F16" s="244"/>
      <c r="G16" s="244"/>
      <c r="H16" s="244"/>
      <c r="I16" s="244"/>
      <c r="J16" s="244"/>
      <c r="K16" s="244"/>
      <c r="L16" s="244"/>
      <c r="M16" s="244"/>
      <c r="N16" s="244"/>
      <c r="O16" s="244"/>
      <c r="P16" s="244"/>
      <c r="Q16" s="244"/>
      <c r="R16" s="244"/>
      <c r="S16" s="244"/>
      <c r="T16" s="244"/>
    </row>
    <row r="17" spans="1:256" s="102" customFormat="1" ht="15" customHeight="1" x14ac:dyDescent="0.2">
      <c r="A17" s="245" t="s">
        <v>2</v>
      </c>
      <c r="B17" s="245"/>
      <c r="C17" s="245"/>
      <c r="D17" s="245"/>
      <c r="E17" s="245"/>
      <c r="F17" s="245"/>
      <c r="G17" s="245"/>
      <c r="H17" s="245"/>
      <c r="I17" s="245"/>
      <c r="J17" s="245"/>
      <c r="K17" s="245"/>
      <c r="L17" s="245"/>
      <c r="M17" s="245"/>
      <c r="N17" s="245"/>
      <c r="O17" s="245"/>
      <c r="P17" s="245"/>
      <c r="Q17" s="245"/>
      <c r="R17" s="245"/>
      <c r="S17" s="245"/>
      <c r="T17" s="245"/>
    </row>
    <row r="18" spans="1:256" s="10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56" s="102" customFormat="1" ht="15" customHeight="1" x14ac:dyDescent="0.2">
      <c r="A19" s="259" t="s">
        <v>261</v>
      </c>
      <c r="B19" s="259"/>
      <c r="C19" s="259"/>
      <c r="D19" s="259"/>
      <c r="E19" s="259"/>
      <c r="F19" s="259"/>
      <c r="G19" s="259"/>
      <c r="H19" s="259"/>
      <c r="I19" s="259"/>
      <c r="J19" s="259"/>
      <c r="K19" s="259"/>
      <c r="L19" s="259"/>
      <c r="M19" s="259"/>
      <c r="N19" s="259"/>
      <c r="O19" s="259"/>
      <c r="P19" s="259"/>
      <c r="Q19" s="259"/>
      <c r="R19" s="259"/>
      <c r="S19" s="259"/>
      <c r="T19" s="259"/>
    </row>
    <row r="20" spans="1:256" s="11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56" ht="46.5" customHeight="1" x14ac:dyDescent="0.25">
      <c r="A21" s="261" t="s">
        <v>1</v>
      </c>
      <c r="B21" s="264" t="s">
        <v>262</v>
      </c>
      <c r="C21" s="265"/>
      <c r="D21" s="268" t="s">
        <v>263</v>
      </c>
      <c r="E21" s="264" t="s">
        <v>264</v>
      </c>
      <c r="F21" s="265"/>
      <c r="G21" s="264" t="s">
        <v>265</v>
      </c>
      <c r="H21" s="265"/>
      <c r="I21" s="264" t="s">
        <v>266</v>
      </c>
      <c r="J21" s="265"/>
      <c r="K21" s="268" t="s">
        <v>267</v>
      </c>
      <c r="L21" s="264" t="s">
        <v>268</v>
      </c>
      <c r="M21" s="265"/>
      <c r="N21" s="264" t="s">
        <v>269</v>
      </c>
      <c r="O21" s="265"/>
      <c r="P21" s="268" t="s">
        <v>270</v>
      </c>
      <c r="Q21" s="271" t="s">
        <v>35</v>
      </c>
      <c r="R21" s="273"/>
      <c r="S21" s="271" t="s">
        <v>34</v>
      </c>
      <c r="T21" s="272"/>
    </row>
    <row r="22" spans="1:256" ht="204.75" customHeight="1" x14ac:dyDescent="0.25">
      <c r="A22" s="262"/>
      <c r="B22" s="266"/>
      <c r="C22" s="267"/>
      <c r="D22" s="269"/>
      <c r="E22" s="266"/>
      <c r="F22" s="267"/>
      <c r="G22" s="266"/>
      <c r="H22" s="267"/>
      <c r="I22" s="266"/>
      <c r="J22" s="267"/>
      <c r="K22" s="270"/>
      <c r="L22" s="266"/>
      <c r="M22" s="267"/>
      <c r="N22" s="266"/>
      <c r="O22" s="267"/>
      <c r="P22" s="270"/>
      <c r="Q22" s="36" t="s">
        <v>33</v>
      </c>
      <c r="R22" s="36" t="s">
        <v>236</v>
      </c>
      <c r="S22" s="36" t="s">
        <v>32</v>
      </c>
      <c r="T22" s="36" t="s">
        <v>31</v>
      </c>
    </row>
    <row r="23" spans="1:256" ht="51.75" customHeight="1" x14ac:dyDescent="0.25">
      <c r="A23" s="263"/>
      <c r="B23" s="36" t="s">
        <v>29</v>
      </c>
      <c r="C23" s="36" t="s">
        <v>30</v>
      </c>
      <c r="D23" s="270"/>
      <c r="E23" s="36" t="s">
        <v>29</v>
      </c>
      <c r="F23" s="36" t="s">
        <v>30</v>
      </c>
      <c r="G23" s="36" t="s">
        <v>29</v>
      </c>
      <c r="H23" s="36" t="s">
        <v>30</v>
      </c>
      <c r="I23" s="36" t="s">
        <v>29</v>
      </c>
      <c r="J23" s="36" t="s">
        <v>30</v>
      </c>
      <c r="K23" s="36" t="s">
        <v>29</v>
      </c>
      <c r="L23" s="36" t="s">
        <v>29</v>
      </c>
      <c r="M23" s="36" t="s">
        <v>30</v>
      </c>
      <c r="N23" s="36" t="s">
        <v>29</v>
      </c>
      <c r="O23" s="36" t="s">
        <v>30</v>
      </c>
      <c r="P23" s="58" t="s">
        <v>29</v>
      </c>
      <c r="Q23" s="36" t="s">
        <v>29</v>
      </c>
      <c r="R23" s="36" t="s">
        <v>29</v>
      </c>
      <c r="S23" s="36" t="s">
        <v>29</v>
      </c>
      <c r="T23" s="36" t="s">
        <v>29</v>
      </c>
    </row>
    <row r="24" spans="1:256"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56" ht="184.5" customHeight="1" x14ac:dyDescent="0.25">
      <c r="A25" s="142">
        <v>1</v>
      </c>
      <c r="B25" s="141" t="s">
        <v>535</v>
      </c>
      <c r="C25" s="141" t="s">
        <v>535</v>
      </c>
      <c r="D25" s="210" t="s">
        <v>537</v>
      </c>
      <c r="E25" s="210" t="s">
        <v>538</v>
      </c>
      <c r="F25" s="210" t="s">
        <v>539</v>
      </c>
      <c r="G25" s="210" t="s">
        <v>540</v>
      </c>
      <c r="H25" s="210" t="s">
        <v>541</v>
      </c>
      <c r="I25" s="210" t="s">
        <v>542</v>
      </c>
      <c r="J25" s="210" t="s">
        <v>543</v>
      </c>
      <c r="K25" s="210" t="s">
        <v>544</v>
      </c>
      <c r="L25" s="210">
        <v>110</v>
      </c>
      <c r="M25" s="210">
        <v>110</v>
      </c>
      <c r="N25" s="210">
        <v>16</v>
      </c>
      <c r="O25" s="210">
        <v>32</v>
      </c>
      <c r="P25" s="210" t="s">
        <v>545</v>
      </c>
      <c r="Q25" s="210" t="s">
        <v>546</v>
      </c>
      <c r="R25" s="210" t="s">
        <v>547</v>
      </c>
      <c r="S25" s="210" t="s">
        <v>548</v>
      </c>
      <c r="T25" s="210" t="s">
        <v>548</v>
      </c>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2"/>
      <c r="DV25" s="112"/>
      <c r="DW25" s="112"/>
      <c r="DX25" s="112"/>
      <c r="DY25" s="112"/>
      <c r="DZ25" s="112"/>
      <c r="EA25" s="112"/>
      <c r="EB25" s="112"/>
      <c r="EC25" s="112"/>
      <c r="ED25" s="112"/>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2"/>
      <c r="IP25" s="112"/>
      <c r="IQ25" s="112"/>
      <c r="IR25" s="112"/>
      <c r="IS25" s="112"/>
      <c r="IT25" s="112"/>
      <c r="IU25" s="112"/>
      <c r="IV25" s="112"/>
    </row>
    <row r="26" spans="1:256" s="136" customFormat="1" x14ac:dyDescent="0.25"/>
    <row r="27" spans="1:256" s="115" customFormat="1" ht="21.75" customHeight="1" x14ac:dyDescent="0.2">
      <c r="B27" s="114"/>
      <c r="C27" s="114"/>
      <c r="K27" s="114"/>
    </row>
    <row r="28" spans="1:256" s="115" customFormat="1" x14ac:dyDescent="0.25">
      <c r="B28" s="110" t="s">
        <v>271</v>
      </c>
      <c r="C28" s="110"/>
      <c r="D28" s="110"/>
      <c r="E28" s="110"/>
      <c r="F28" s="110"/>
      <c r="G28" s="110"/>
      <c r="H28" s="110"/>
      <c r="I28" s="110"/>
      <c r="J28" s="110"/>
      <c r="K28" s="110"/>
      <c r="L28" s="110"/>
      <c r="M28" s="110"/>
      <c r="N28" s="110"/>
      <c r="O28" s="110"/>
      <c r="P28" s="110"/>
      <c r="Q28" s="110"/>
      <c r="R28" s="110"/>
    </row>
    <row r="29" spans="1:256" x14ac:dyDescent="0.25">
      <c r="B29" s="258" t="s">
        <v>272</v>
      </c>
      <c r="C29" s="258"/>
      <c r="D29" s="258"/>
      <c r="E29" s="258"/>
      <c r="F29" s="258"/>
      <c r="G29" s="258"/>
      <c r="H29" s="258"/>
      <c r="I29" s="258"/>
      <c r="J29" s="258"/>
      <c r="K29" s="258"/>
      <c r="L29" s="258"/>
      <c r="M29" s="258"/>
      <c r="N29" s="258"/>
      <c r="O29" s="258"/>
      <c r="P29" s="258"/>
      <c r="Q29" s="258"/>
      <c r="R29" s="258"/>
    </row>
    <row r="31" spans="1:256" x14ac:dyDescent="0.25">
      <c r="B31" s="117" t="s">
        <v>273</v>
      </c>
      <c r="C31" s="117"/>
      <c r="D31" s="117"/>
      <c r="E31" s="117"/>
      <c r="H31" s="117"/>
      <c r="I31" s="117"/>
      <c r="J31" s="117"/>
      <c r="K31" s="117"/>
      <c r="L31" s="117"/>
      <c r="M31" s="117"/>
      <c r="N31" s="117"/>
      <c r="O31" s="117"/>
      <c r="P31" s="117"/>
      <c r="Q31" s="117"/>
      <c r="R31" s="117"/>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256" x14ac:dyDescent="0.25">
      <c r="B32" s="117" t="s">
        <v>274</v>
      </c>
      <c r="C32" s="117"/>
      <c r="D32" s="117"/>
      <c r="E32" s="117"/>
      <c r="H32" s="117"/>
      <c r="I32" s="117"/>
      <c r="J32" s="117"/>
      <c r="K32" s="117"/>
      <c r="L32" s="117"/>
      <c r="M32" s="117"/>
      <c r="N32" s="117"/>
      <c r="O32" s="117"/>
      <c r="P32" s="117"/>
      <c r="Q32" s="117"/>
      <c r="R32" s="117"/>
    </row>
    <row r="33" spans="2:113" x14ac:dyDescent="0.25">
      <c r="B33" s="117" t="s">
        <v>275</v>
      </c>
      <c r="C33" s="117"/>
      <c r="D33" s="117"/>
      <c r="E33" s="117"/>
      <c r="H33" s="117"/>
      <c r="I33" s="117"/>
      <c r="J33" s="117"/>
      <c r="K33" s="117"/>
      <c r="L33" s="117"/>
      <c r="M33" s="117"/>
      <c r="N33" s="117"/>
      <c r="O33" s="117"/>
      <c r="P33" s="117"/>
      <c r="Q33" s="117"/>
      <c r="R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x14ac:dyDescent="0.25">
      <c r="B34" s="117" t="s">
        <v>276</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x14ac:dyDescent="0.25">
      <c r="B35" s="117" t="s">
        <v>277</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x14ac:dyDescent="0.25">
      <c r="B36" s="117" t="s">
        <v>278</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x14ac:dyDescent="0.25">
      <c r="B37" s="117" t="s">
        <v>279</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x14ac:dyDescent="0.25">
      <c r="B38" s="117" t="s">
        <v>280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x14ac:dyDescent="0.25">
      <c r="B39" s="117" t="s">
        <v>281</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x14ac:dyDescent="0.25">
      <c r="B40" s="117" t="s">
        <v>282</v>
      </c>
      <c r="C40" s="117"/>
      <c r="D40" s="117"/>
      <c r="E40" s="117"/>
      <c r="H40" s="117"/>
      <c r="I40" s="117"/>
      <c r="J40" s="117"/>
      <c r="K40" s="117"/>
      <c r="L40" s="117"/>
      <c r="M40" s="117"/>
      <c r="N40" s="117"/>
      <c r="O40" s="117"/>
      <c r="P40" s="117"/>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x14ac:dyDescent="0.25">
      <c r="Q41" s="117"/>
      <c r="R41" s="117"/>
      <c r="S41" s="117"/>
      <c r="T41" s="117"/>
      <c r="U41" s="117"/>
      <c r="V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row r="42" spans="2:113" x14ac:dyDescent="0.25">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row>
  </sheetData>
  <mergeCells count="27">
    <mergeCell ref="A13:T13"/>
    <mergeCell ref="A11:T11"/>
    <mergeCell ref="A12:T12"/>
    <mergeCell ref="A6:T6"/>
    <mergeCell ref="A8:T8"/>
    <mergeCell ref="A9:T9"/>
    <mergeCell ref="A10:T10"/>
    <mergeCell ref="A14:T14"/>
    <mergeCell ref="A15:T15"/>
    <mergeCell ref="A16:T16"/>
    <mergeCell ref="A17:T17"/>
    <mergeCell ref="A18:T18"/>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s>
  <phoneticPr fontId="70" type="noConversion"/>
  <pageMargins left="0.21" right="0.17"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70" zoomScaleNormal="70" workbookViewId="0">
      <selection activeCell="E13" sqref="E13:Y13"/>
    </sheetView>
  </sheetViews>
  <sheetFormatPr defaultColWidth="17.7109375" defaultRowHeight="15.75" x14ac:dyDescent="0.25"/>
  <cols>
    <col min="1" max="2" width="10.7109375" style="110" customWidth="1"/>
    <col min="3" max="3" width="16.85546875" style="110" customWidth="1"/>
    <col min="4" max="4" width="11.5703125" style="110" customWidth="1"/>
    <col min="5" max="5" width="17.71093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ustomWidth="1"/>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16384" width="17.7109375" style="110"/>
  </cols>
  <sheetData>
    <row r="1" spans="1:256" ht="18.75" x14ac:dyDescent="0.25">
      <c r="AA1" s="29" t="s">
        <v>22</v>
      </c>
    </row>
    <row r="2" spans="1:256" ht="18.75" x14ac:dyDescent="0.3">
      <c r="A2" s="28"/>
      <c r="B2" s="28"/>
      <c r="C2" s="28"/>
      <c r="D2" s="28"/>
      <c r="E2" s="27"/>
      <c r="F2" s="28"/>
      <c r="G2" s="28"/>
      <c r="H2" s="28"/>
      <c r="I2" s="28"/>
      <c r="J2" s="28"/>
      <c r="K2" s="28"/>
      <c r="L2" s="28"/>
      <c r="M2" s="28"/>
      <c r="N2" s="28"/>
      <c r="O2" s="28"/>
      <c r="P2" s="28"/>
      <c r="Q2" s="28"/>
      <c r="R2" s="28"/>
      <c r="S2" s="28"/>
      <c r="T2" s="28"/>
      <c r="U2" s="28"/>
      <c r="V2" s="28"/>
      <c r="W2" s="28"/>
      <c r="X2" s="28"/>
      <c r="Y2" s="28"/>
      <c r="Z2" s="28"/>
      <c r="AA2" s="30" t="s">
        <v>6</v>
      </c>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row>
    <row r="3" spans="1:256" ht="18.75" x14ac:dyDescent="0.3">
      <c r="A3" s="28"/>
      <c r="B3" s="28"/>
      <c r="C3" s="28"/>
      <c r="D3" s="28"/>
      <c r="E3" s="27"/>
      <c r="F3" s="28"/>
      <c r="G3" s="28"/>
      <c r="H3" s="28"/>
      <c r="I3" s="28"/>
      <c r="J3" s="28"/>
      <c r="K3" s="28"/>
      <c r="L3" s="28"/>
      <c r="M3" s="28"/>
      <c r="N3" s="28"/>
      <c r="O3" s="28"/>
      <c r="P3" s="28"/>
      <c r="Q3" s="28"/>
      <c r="R3" s="28"/>
      <c r="S3" s="28"/>
      <c r="T3" s="28"/>
      <c r="U3" s="28"/>
      <c r="V3" s="28"/>
      <c r="W3" s="28"/>
      <c r="X3" s="28"/>
      <c r="Y3" s="28"/>
      <c r="Z3" s="28"/>
      <c r="AA3" s="30" t="s">
        <v>21</v>
      </c>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row>
    <row r="4" spans="1:256" ht="15.75" customHeight="1" x14ac:dyDescent="0.25">
      <c r="A4" s="28"/>
      <c r="B4" s="28"/>
      <c r="C4" s="28"/>
      <c r="D4" s="28"/>
      <c r="E4" s="31"/>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row>
    <row r="5" spans="1:256" ht="15.75" customHeight="1" x14ac:dyDescent="0.25">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row>
    <row r="6" spans="1:256" x14ac:dyDescent="0.25">
      <c r="A6" s="57"/>
      <c r="B6" s="57"/>
      <c r="C6" s="57"/>
      <c r="D6" s="57"/>
      <c r="E6" s="57"/>
      <c r="F6" s="57"/>
      <c r="G6" s="57"/>
      <c r="H6" s="57"/>
      <c r="I6" s="57"/>
      <c r="J6" s="57"/>
      <c r="K6" s="57"/>
      <c r="L6" s="57"/>
      <c r="M6" s="57"/>
      <c r="N6" s="57"/>
      <c r="O6" s="57"/>
      <c r="P6" s="57"/>
      <c r="Q6" s="57"/>
      <c r="R6" s="57"/>
      <c r="S6" s="57"/>
      <c r="T6" s="57"/>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row>
    <row r="7" spans="1:256" ht="18.75" x14ac:dyDescent="0.25">
      <c r="A7" s="28"/>
      <c r="B7" s="28"/>
      <c r="C7" s="28"/>
      <c r="D7" s="28"/>
      <c r="E7" s="253" t="s">
        <v>5</v>
      </c>
      <c r="F7" s="253"/>
      <c r="G7" s="253"/>
      <c r="H7" s="253"/>
      <c r="I7" s="253"/>
      <c r="J7" s="253"/>
      <c r="K7" s="253"/>
      <c r="L7" s="253"/>
      <c r="M7" s="253"/>
      <c r="N7" s="253"/>
      <c r="O7" s="253"/>
      <c r="P7" s="253"/>
      <c r="Q7" s="253"/>
      <c r="R7" s="253"/>
      <c r="S7" s="253"/>
      <c r="T7" s="253"/>
      <c r="U7" s="253"/>
      <c r="V7" s="253"/>
      <c r="W7" s="253"/>
      <c r="X7" s="253"/>
      <c r="Y7" s="253"/>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row>
    <row r="8" spans="1:256" ht="18.75" x14ac:dyDescent="0.25">
      <c r="A8" s="28"/>
      <c r="B8" s="28"/>
      <c r="C8" s="28"/>
      <c r="D8" s="28"/>
      <c r="E8" s="60"/>
      <c r="F8" s="60"/>
      <c r="G8" s="60"/>
      <c r="H8" s="60"/>
      <c r="I8" s="60"/>
      <c r="J8" s="60"/>
      <c r="K8" s="60"/>
      <c r="L8" s="60"/>
      <c r="M8" s="60"/>
      <c r="N8" s="60"/>
      <c r="O8" s="60"/>
      <c r="P8" s="60"/>
      <c r="Q8" s="60"/>
      <c r="R8" s="60"/>
      <c r="S8" s="81"/>
      <c r="T8" s="81"/>
      <c r="U8" s="81"/>
      <c r="V8" s="81"/>
      <c r="W8" s="81"/>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row>
    <row r="9" spans="1:256" ht="18.75" x14ac:dyDescent="0.25">
      <c r="A9" s="28"/>
      <c r="B9" s="28"/>
      <c r="C9" s="28"/>
      <c r="D9" s="28"/>
      <c r="E9" s="254" t="s">
        <v>249</v>
      </c>
      <c r="F9" s="254"/>
      <c r="G9" s="254"/>
      <c r="H9" s="254"/>
      <c r="I9" s="254"/>
      <c r="J9" s="254"/>
      <c r="K9" s="254"/>
      <c r="L9" s="254"/>
      <c r="M9" s="254"/>
      <c r="N9" s="254"/>
      <c r="O9" s="254"/>
      <c r="P9" s="254"/>
      <c r="Q9" s="254"/>
      <c r="R9" s="254"/>
      <c r="S9" s="254"/>
      <c r="T9" s="254"/>
      <c r="U9" s="254"/>
      <c r="V9" s="254"/>
      <c r="W9" s="254"/>
      <c r="X9" s="254"/>
      <c r="Y9" s="254"/>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row>
    <row r="10" spans="1:256" x14ac:dyDescent="0.25">
      <c r="A10" s="28"/>
      <c r="B10" s="28"/>
      <c r="C10" s="28"/>
      <c r="D10" s="28"/>
      <c r="E10" s="257" t="s">
        <v>4</v>
      </c>
      <c r="F10" s="257"/>
      <c r="G10" s="257"/>
      <c r="H10" s="257"/>
      <c r="I10" s="257"/>
      <c r="J10" s="257"/>
      <c r="K10" s="257"/>
      <c r="L10" s="257"/>
      <c r="M10" s="257"/>
      <c r="N10" s="257"/>
      <c r="O10" s="257"/>
      <c r="P10" s="257"/>
      <c r="Q10" s="257"/>
      <c r="R10" s="257"/>
      <c r="S10" s="257"/>
      <c r="T10" s="257"/>
      <c r="U10" s="257"/>
      <c r="V10" s="257"/>
      <c r="W10" s="257"/>
      <c r="X10" s="257"/>
      <c r="Y10" s="257"/>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row>
    <row r="11" spans="1:256" ht="18.75" x14ac:dyDescent="0.25">
      <c r="A11" s="28"/>
      <c r="B11" s="28"/>
      <c r="C11" s="28"/>
      <c r="D11" s="28"/>
      <c r="E11" s="60"/>
      <c r="F11" s="60"/>
      <c r="G11" s="60"/>
      <c r="H11" s="60"/>
      <c r="I11" s="60"/>
      <c r="J11" s="60"/>
      <c r="K11" s="60"/>
      <c r="L11" s="60"/>
      <c r="M11" s="60"/>
      <c r="N11" s="60"/>
      <c r="O11" s="60"/>
      <c r="P11" s="60"/>
      <c r="Q11" s="60"/>
      <c r="R11" s="60"/>
      <c r="S11" s="81"/>
      <c r="T11" s="81"/>
      <c r="U11" s="81"/>
      <c r="V11" s="81"/>
      <c r="W11" s="81"/>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row>
    <row r="12" spans="1:256" ht="18.75" x14ac:dyDescent="0.25">
      <c r="A12" s="28"/>
      <c r="B12" s="28"/>
      <c r="C12" s="28"/>
      <c r="D12" s="28"/>
      <c r="E12" s="254" t="str">
        <f>'1. паспорт местоположение'!A12</f>
        <v>K_Che296</v>
      </c>
      <c r="F12" s="254"/>
      <c r="G12" s="254"/>
      <c r="H12" s="254"/>
      <c r="I12" s="254"/>
      <c r="J12" s="254"/>
      <c r="K12" s="254"/>
      <c r="L12" s="254"/>
      <c r="M12" s="254"/>
      <c r="N12" s="254"/>
      <c r="O12" s="254"/>
      <c r="P12" s="254"/>
      <c r="Q12" s="254"/>
      <c r="R12" s="254"/>
      <c r="S12" s="254"/>
      <c r="T12" s="254"/>
      <c r="U12" s="254"/>
      <c r="V12" s="254"/>
      <c r="W12" s="254"/>
      <c r="X12" s="254"/>
      <c r="Y12" s="254"/>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row>
    <row r="13" spans="1:256" x14ac:dyDescent="0.25">
      <c r="A13" s="28"/>
      <c r="B13" s="28"/>
      <c r="C13" s="28"/>
      <c r="D13" s="28"/>
      <c r="E13" s="257" t="s">
        <v>3</v>
      </c>
      <c r="F13" s="257"/>
      <c r="G13" s="257"/>
      <c r="H13" s="257"/>
      <c r="I13" s="257"/>
      <c r="J13" s="257"/>
      <c r="K13" s="257"/>
      <c r="L13" s="257"/>
      <c r="M13" s="257"/>
      <c r="N13" s="257"/>
      <c r="O13" s="257"/>
      <c r="P13" s="257"/>
      <c r="Q13" s="257"/>
      <c r="R13" s="257"/>
      <c r="S13" s="257"/>
      <c r="T13" s="257"/>
      <c r="U13" s="257"/>
      <c r="V13" s="257"/>
      <c r="W13" s="257"/>
      <c r="X13" s="257"/>
      <c r="Y13" s="257"/>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row>
    <row r="14" spans="1:256" ht="20.25" customHeight="1" x14ac:dyDescent="0.25">
      <c r="A14" s="28"/>
      <c r="B14" s="28"/>
      <c r="C14" s="28"/>
      <c r="D14" s="28"/>
      <c r="E14" s="34"/>
      <c r="F14" s="34"/>
      <c r="G14" s="34"/>
      <c r="H14" s="34"/>
      <c r="I14" s="111"/>
      <c r="J14" s="34"/>
      <c r="K14" s="34"/>
      <c r="L14" s="34"/>
      <c r="M14" s="34"/>
      <c r="N14" s="34"/>
      <c r="O14" s="34"/>
      <c r="P14" s="34"/>
      <c r="Q14" s="34"/>
      <c r="R14" s="34"/>
      <c r="S14" s="34"/>
      <c r="T14" s="34"/>
      <c r="U14" s="34"/>
      <c r="V14" s="34"/>
      <c r="W14" s="34"/>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row>
    <row r="15" spans="1:256" ht="20.25" x14ac:dyDescent="0.25">
      <c r="A15" s="256"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83"/>
      <c r="IG15" s="83"/>
      <c r="IH15" s="83"/>
      <c r="II15" s="83"/>
      <c r="IJ15" s="83"/>
      <c r="IK15" s="83"/>
      <c r="IL15" s="83"/>
      <c r="IM15" s="83"/>
      <c r="IN15" s="83"/>
      <c r="IO15" s="83"/>
      <c r="IP15" s="83"/>
      <c r="IQ15" s="83"/>
      <c r="IR15" s="83"/>
      <c r="IS15" s="83"/>
      <c r="IT15" s="83"/>
      <c r="IU15" s="83"/>
      <c r="IV15" s="83"/>
    </row>
    <row r="16" spans="1:256" x14ac:dyDescent="0.25">
      <c r="A16" s="83"/>
      <c r="B16" s="83"/>
      <c r="C16" s="83"/>
      <c r="D16" s="83"/>
      <c r="E16" s="257" t="s">
        <v>2</v>
      </c>
      <c r="F16" s="257"/>
      <c r="G16" s="257"/>
      <c r="H16" s="257"/>
      <c r="I16" s="257"/>
      <c r="J16" s="257"/>
      <c r="K16" s="257"/>
      <c r="L16" s="257"/>
      <c r="M16" s="257"/>
      <c r="N16" s="257"/>
      <c r="O16" s="257"/>
      <c r="P16" s="257"/>
      <c r="Q16" s="257"/>
      <c r="R16" s="257"/>
      <c r="S16" s="257"/>
      <c r="T16" s="257"/>
      <c r="U16" s="257"/>
      <c r="V16" s="257"/>
      <c r="W16" s="257"/>
      <c r="X16" s="257"/>
      <c r="Y16" s="257"/>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c r="CS16" s="83"/>
      <c r="CT16" s="83"/>
      <c r="CU16" s="83"/>
      <c r="CV16" s="83"/>
      <c r="CW16" s="83"/>
      <c r="CX16" s="83"/>
      <c r="CY16" s="83"/>
      <c r="CZ16" s="83"/>
      <c r="DA16" s="83"/>
      <c r="DB16" s="83"/>
      <c r="DC16" s="83"/>
      <c r="DD16" s="83"/>
      <c r="DE16" s="83"/>
      <c r="DF16" s="83"/>
      <c r="DG16" s="83"/>
      <c r="DH16" s="83"/>
      <c r="DI16" s="83"/>
      <c r="DJ16" s="83"/>
      <c r="DK16" s="83"/>
      <c r="DL16" s="83"/>
      <c r="DM16" s="83"/>
      <c r="DN16" s="83"/>
      <c r="DO16" s="83"/>
      <c r="DP16" s="83"/>
      <c r="DQ16" s="83"/>
      <c r="DR16" s="83"/>
      <c r="DS16" s="83"/>
      <c r="DT16" s="83"/>
      <c r="DU16" s="83"/>
      <c r="DV16" s="83"/>
      <c r="DW16" s="83"/>
      <c r="DX16" s="83"/>
      <c r="DY16" s="83"/>
      <c r="DZ16" s="83"/>
      <c r="EA16" s="83"/>
      <c r="EB16" s="83"/>
      <c r="EC16" s="83"/>
      <c r="ED16" s="83"/>
      <c r="EE16" s="83"/>
      <c r="EF16" s="83"/>
      <c r="EG16" s="83"/>
      <c r="EH16" s="83"/>
      <c r="EI16" s="83"/>
      <c r="EJ16" s="83"/>
      <c r="EK16" s="83"/>
      <c r="EL16" s="83"/>
      <c r="EM16" s="83"/>
      <c r="EN16" s="83"/>
      <c r="EO16" s="83"/>
      <c r="EP16" s="83"/>
      <c r="EQ16" s="83"/>
      <c r="ER16" s="83"/>
      <c r="ES16" s="83"/>
      <c r="ET16" s="83"/>
      <c r="EU16" s="83"/>
      <c r="EV16" s="83"/>
      <c r="EW16" s="83"/>
      <c r="EX16" s="83"/>
      <c r="EY16" s="83"/>
      <c r="EZ16" s="83"/>
      <c r="FA16" s="83"/>
      <c r="FB16" s="83"/>
      <c r="FC16" s="83"/>
      <c r="FD16" s="83"/>
      <c r="FE16" s="83"/>
      <c r="FF16" s="83"/>
      <c r="FG16" s="83"/>
      <c r="FH16" s="83"/>
      <c r="FI16" s="83"/>
      <c r="FJ16" s="83"/>
      <c r="FK16" s="83"/>
      <c r="FL16" s="83"/>
      <c r="FM16" s="83"/>
      <c r="FN16" s="83"/>
      <c r="FO16" s="83"/>
      <c r="FP16" s="83"/>
      <c r="FQ16" s="83"/>
      <c r="FR16" s="83"/>
      <c r="FS16" s="83"/>
      <c r="FT16" s="83"/>
      <c r="FU16" s="83"/>
      <c r="FV16" s="83"/>
      <c r="FW16" s="83"/>
      <c r="FX16" s="83"/>
      <c r="FY16" s="83"/>
      <c r="FZ16" s="83"/>
      <c r="GA16" s="83"/>
      <c r="GB16" s="83"/>
      <c r="GC16" s="83"/>
      <c r="GD16" s="83"/>
      <c r="GE16" s="83"/>
      <c r="GF16" s="83"/>
      <c r="GG16" s="83"/>
      <c r="GH16" s="83"/>
      <c r="GI16" s="83"/>
      <c r="GJ16" s="83"/>
      <c r="GK16" s="83"/>
      <c r="GL16" s="83"/>
      <c r="GM16" s="83"/>
      <c r="GN16" s="83"/>
      <c r="GO16" s="83"/>
      <c r="GP16" s="83"/>
      <c r="GQ16" s="83"/>
      <c r="GR16" s="83"/>
      <c r="GS16" s="83"/>
      <c r="GT16" s="83"/>
      <c r="GU16" s="83"/>
      <c r="GV16" s="83"/>
      <c r="GW16" s="83"/>
      <c r="GX16" s="83"/>
      <c r="GY16" s="83"/>
      <c r="GZ16" s="83"/>
      <c r="HA16" s="83"/>
      <c r="HB16" s="83"/>
      <c r="HC16" s="83"/>
      <c r="HD16" s="83"/>
      <c r="HE16" s="83"/>
      <c r="HF16" s="83"/>
      <c r="HG16" s="83"/>
      <c r="HH16" s="83"/>
      <c r="HI16" s="83"/>
      <c r="HJ16" s="83"/>
      <c r="HK16" s="83"/>
      <c r="HL16" s="83"/>
      <c r="HM16" s="83"/>
      <c r="HN16" s="83"/>
      <c r="HO16" s="83"/>
      <c r="HP16" s="83"/>
      <c r="HQ16" s="83"/>
      <c r="HR16" s="83"/>
      <c r="HS16" s="83"/>
      <c r="HT16" s="83"/>
      <c r="HU16" s="83"/>
      <c r="HV16" s="83"/>
      <c r="HW16" s="83"/>
      <c r="HX16" s="83"/>
      <c r="HY16" s="83"/>
      <c r="HZ16" s="83"/>
      <c r="IA16" s="83"/>
      <c r="IB16" s="83"/>
      <c r="IC16" s="83"/>
      <c r="ID16" s="83"/>
      <c r="IE16" s="83"/>
      <c r="IF16" s="83"/>
      <c r="IG16" s="83"/>
      <c r="IH16" s="83"/>
      <c r="II16" s="83"/>
      <c r="IJ16" s="83"/>
      <c r="IK16" s="83"/>
      <c r="IL16" s="83"/>
      <c r="IM16" s="83"/>
      <c r="IN16" s="83"/>
      <c r="IO16" s="83"/>
      <c r="IP16" s="83"/>
      <c r="IQ16" s="83"/>
      <c r="IR16" s="83"/>
      <c r="IS16" s="83"/>
      <c r="IT16" s="83"/>
      <c r="IU16" s="83"/>
      <c r="IV16" s="83"/>
    </row>
    <row r="17" spans="1:256" ht="18.75" x14ac:dyDescent="0.25">
      <c r="A17" s="83"/>
      <c r="B17" s="83"/>
      <c r="C17" s="83"/>
      <c r="D17" s="83"/>
      <c r="E17" s="34"/>
      <c r="F17" s="34"/>
      <c r="G17" s="34"/>
      <c r="H17" s="34"/>
      <c r="I17" s="34"/>
      <c r="J17" s="34"/>
      <c r="K17" s="34"/>
      <c r="L17" s="34"/>
      <c r="M17" s="34"/>
      <c r="N17" s="34"/>
      <c r="O17" s="34"/>
      <c r="P17" s="34"/>
      <c r="Q17" s="34"/>
      <c r="R17" s="34"/>
      <c r="S17" s="34"/>
      <c r="T17" s="34"/>
      <c r="U17" s="34"/>
      <c r="V17" s="34"/>
      <c r="W17" s="3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c r="CS17" s="83"/>
      <c r="CT17" s="83"/>
      <c r="CU17" s="83"/>
      <c r="CV17" s="83"/>
      <c r="CW17" s="83"/>
      <c r="CX17" s="83"/>
      <c r="CY17" s="83"/>
      <c r="CZ17" s="83"/>
      <c r="DA17" s="83"/>
      <c r="DB17" s="83"/>
      <c r="DC17" s="83"/>
      <c r="DD17" s="83"/>
      <c r="DE17" s="83"/>
      <c r="DF17" s="83"/>
      <c r="DG17" s="83"/>
      <c r="DH17" s="83"/>
      <c r="DI17" s="83"/>
      <c r="DJ17" s="83"/>
      <c r="DK17" s="83"/>
      <c r="DL17" s="83"/>
      <c r="DM17" s="83"/>
      <c r="DN17" s="83"/>
      <c r="DO17" s="83"/>
      <c r="DP17" s="83"/>
      <c r="DQ17" s="83"/>
      <c r="DR17" s="83"/>
      <c r="DS17" s="83"/>
      <c r="DT17" s="83"/>
      <c r="DU17" s="83"/>
      <c r="DV17" s="83"/>
      <c r="DW17" s="83"/>
      <c r="DX17" s="83"/>
      <c r="DY17" s="83"/>
      <c r="DZ17" s="83"/>
      <c r="EA17" s="83"/>
      <c r="EB17" s="83"/>
      <c r="EC17" s="83"/>
      <c r="ED17" s="83"/>
      <c r="EE17" s="83"/>
      <c r="EF17" s="83"/>
      <c r="EG17" s="83"/>
      <c r="EH17" s="83"/>
      <c r="EI17" s="83"/>
      <c r="EJ17" s="83"/>
      <c r="EK17" s="83"/>
      <c r="EL17" s="83"/>
      <c r="EM17" s="83"/>
      <c r="EN17" s="83"/>
      <c r="EO17" s="83"/>
      <c r="EP17" s="83"/>
      <c r="EQ17" s="83"/>
      <c r="ER17" s="83"/>
      <c r="ES17" s="83"/>
      <c r="ET17" s="83"/>
      <c r="EU17" s="83"/>
      <c r="EV17" s="83"/>
      <c r="EW17" s="83"/>
      <c r="EX17" s="83"/>
      <c r="EY17" s="83"/>
      <c r="EZ17" s="83"/>
      <c r="FA17" s="83"/>
      <c r="FB17" s="83"/>
      <c r="FC17" s="83"/>
      <c r="FD17" s="83"/>
      <c r="FE17" s="83"/>
      <c r="FF17" s="83"/>
      <c r="FG17" s="83"/>
      <c r="FH17" s="83"/>
      <c r="FI17" s="83"/>
      <c r="FJ17" s="83"/>
      <c r="FK17" s="83"/>
      <c r="FL17" s="83"/>
      <c r="FM17" s="83"/>
      <c r="FN17" s="83"/>
      <c r="FO17" s="83"/>
      <c r="FP17" s="83"/>
      <c r="FQ17" s="83"/>
      <c r="FR17" s="83"/>
      <c r="FS17" s="83"/>
      <c r="FT17" s="83"/>
      <c r="FU17" s="83"/>
      <c r="FV17" s="83"/>
      <c r="FW17" s="83"/>
      <c r="FX17" s="83"/>
      <c r="FY17" s="83"/>
      <c r="FZ17" s="83"/>
      <c r="GA17" s="83"/>
      <c r="GB17" s="83"/>
      <c r="GC17" s="83"/>
      <c r="GD17" s="83"/>
      <c r="GE17" s="83"/>
      <c r="GF17" s="83"/>
      <c r="GG17" s="83"/>
      <c r="GH17" s="83"/>
      <c r="GI17" s="83"/>
      <c r="GJ17" s="83"/>
      <c r="GK17" s="83"/>
      <c r="GL17" s="83"/>
      <c r="GM17" s="83"/>
      <c r="GN17" s="83"/>
      <c r="GO17" s="83"/>
      <c r="GP17" s="83"/>
      <c r="GQ17" s="83"/>
      <c r="GR17" s="83"/>
      <c r="GS17" s="83"/>
      <c r="GT17" s="83"/>
      <c r="GU17" s="83"/>
      <c r="GV17" s="83"/>
      <c r="GW17" s="83"/>
      <c r="GX17" s="83"/>
      <c r="GY17" s="83"/>
      <c r="GZ17" s="83"/>
      <c r="HA17" s="83"/>
      <c r="HB17" s="83"/>
      <c r="HC17" s="83"/>
      <c r="HD17" s="83"/>
      <c r="HE17" s="83"/>
      <c r="HF17" s="83"/>
      <c r="HG17" s="83"/>
      <c r="HH17" s="83"/>
      <c r="HI17" s="83"/>
      <c r="HJ17" s="83"/>
      <c r="HK17" s="83"/>
      <c r="HL17" s="83"/>
      <c r="HM17" s="83"/>
      <c r="HN17" s="83"/>
      <c r="HO17" s="83"/>
      <c r="HP17" s="83"/>
      <c r="HQ17" s="83"/>
      <c r="HR17" s="83"/>
      <c r="HS17" s="83"/>
      <c r="HT17" s="83"/>
      <c r="HU17" s="83"/>
      <c r="HV17" s="83"/>
      <c r="HW17" s="83"/>
      <c r="HX17" s="83"/>
      <c r="HY17" s="83"/>
      <c r="HZ17" s="83"/>
      <c r="IA17" s="83"/>
      <c r="IB17" s="83"/>
      <c r="IC17" s="83"/>
      <c r="ID17" s="83"/>
      <c r="IE17" s="83"/>
      <c r="IF17" s="83"/>
      <c r="IG17" s="83"/>
      <c r="IH17" s="83"/>
      <c r="II17" s="83"/>
      <c r="IJ17" s="83"/>
      <c r="IK17" s="83"/>
      <c r="IL17" s="83"/>
      <c r="IM17" s="83"/>
      <c r="IN17" s="83"/>
      <c r="IO17" s="83"/>
      <c r="IP17" s="83"/>
      <c r="IQ17" s="83"/>
      <c r="IR17" s="83"/>
      <c r="IS17" s="83"/>
      <c r="IT17" s="83"/>
      <c r="IU17" s="83"/>
      <c r="IV17" s="83"/>
    </row>
    <row r="18" spans="1:256" ht="18.75" x14ac:dyDescent="0.25">
      <c r="A18" s="83"/>
      <c r="B18" s="83"/>
      <c r="C18" s="83"/>
      <c r="D18" s="83"/>
      <c r="E18" s="254"/>
      <c r="F18" s="254"/>
      <c r="G18" s="254"/>
      <c r="H18" s="254"/>
      <c r="I18" s="254"/>
      <c r="J18" s="254"/>
      <c r="K18" s="254"/>
      <c r="L18" s="254"/>
      <c r="M18" s="254"/>
      <c r="N18" s="254"/>
      <c r="O18" s="254"/>
      <c r="P18" s="254"/>
      <c r="Q18" s="254"/>
      <c r="R18" s="254"/>
      <c r="S18" s="254"/>
      <c r="T18" s="254"/>
      <c r="U18" s="254"/>
      <c r="V18" s="254"/>
      <c r="W18" s="254"/>
      <c r="X18" s="254"/>
      <c r="Y18" s="254"/>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c r="CV18" s="83"/>
      <c r="CW18" s="83"/>
      <c r="CX18" s="83"/>
      <c r="CY18" s="83"/>
      <c r="CZ18" s="83"/>
      <c r="DA18" s="83"/>
      <c r="DB18" s="83"/>
      <c r="DC18" s="83"/>
      <c r="DD18" s="83"/>
      <c r="DE18" s="83"/>
      <c r="DF18" s="83"/>
      <c r="DG18" s="83"/>
      <c r="DH18" s="83"/>
      <c r="DI18" s="83"/>
      <c r="DJ18" s="83"/>
      <c r="DK18" s="83"/>
      <c r="DL18" s="83"/>
      <c r="DM18" s="83"/>
      <c r="DN18" s="83"/>
      <c r="DO18" s="83"/>
      <c r="DP18" s="83"/>
      <c r="DQ18" s="83"/>
      <c r="DR18" s="83"/>
      <c r="DS18" s="83"/>
      <c r="DT18" s="83"/>
      <c r="DU18" s="83"/>
      <c r="DV18" s="83"/>
      <c r="DW18" s="83"/>
      <c r="DX18" s="83"/>
      <c r="DY18" s="83"/>
      <c r="DZ18" s="83"/>
      <c r="EA18" s="83"/>
      <c r="EB18" s="83"/>
      <c r="EC18" s="83"/>
      <c r="ED18" s="83"/>
      <c r="EE18" s="83"/>
      <c r="EF18" s="83"/>
      <c r="EG18" s="83"/>
      <c r="EH18" s="83"/>
      <c r="EI18" s="83"/>
      <c r="EJ18" s="83"/>
      <c r="EK18" s="83"/>
      <c r="EL18" s="83"/>
      <c r="EM18" s="83"/>
      <c r="EN18" s="83"/>
      <c r="EO18" s="83"/>
      <c r="EP18" s="83"/>
      <c r="EQ18" s="83"/>
      <c r="ER18" s="83"/>
      <c r="ES18" s="83"/>
      <c r="ET18" s="83"/>
      <c r="EU18" s="83"/>
      <c r="EV18" s="83"/>
      <c r="EW18" s="83"/>
      <c r="EX18" s="83"/>
      <c r="EY18" s="83"/>
      <c r="EZ18" s="83"/>
      <c r="FA18" s="83"/>
      <c r="FB18" s="83"/>
      <c r="FC18" s="83"/>
      <c r="FD18" s="83"/>
      <c r="FE18" s="83"/>
      <c r="FF18" s="83"/>
      <c r="FG18" s="83"/>
      <c r="FH18" s="83"/>
      <c r="FI18" s="83"/>
      <c r="FJ18" s="83"/>
      <c r="FK18" s="83"/>
      <c r="FL18" s="83"/>
      <c r="FM18" s="83"/>
      <c r="FN18" s="83"/>
      <c r="FO18" s="83"/>
      <c r="FP18" s="83"/>
      <c r="FQ18" s="83"/>
      <c r="FR18" s="83"/>
      <c r="FS18" s="83"/>
      <c r="FT18" s="83"/>
      <c r="FU18" s="83"/>
      <c r="FV18" s="83"/>
      <c r="FW18" s="83"/>
      <c r="FX18" s="83"/>
      <c r="FY18" s="83"/>
      <c r="FZ18" s="83"/>
      <c r="GA18" s="83"/>
      <c r="GB18" s="83"/>
      <c r="GC18" s="83"/>
      <c r="GD18" s="83"/>
      <c r="GE18" s="83"/>
      <c r="GF18" s="83"/>
      <c r="GG18" s="83"/>
      <c r="GH18" s="83"/>
      <c r="GI18" s="83"/>
      <c r="GJ18" s="83"/>
      <c r="GK18" s="83"/>
      <c r="GL18" s="83"/>
      <c r="GM18" s="83"/>
      <c r="GN18" s="83"/>
      <c r="GO18" s="83"/>
      <c r="GP18" s="83"/>
      <c r="GQ18" s="83"/>
      <c r="GR18" s="83"/>
      <c r="GS18" s="83"/>
      <c r="GT18" s="83"/>
      <c r="GU18" s="83"/>
      <c r="GV18" s="83"/>
      <c r="GW18" s="83"/>
      <c r="GX18" s="83"/>
      <c r="GY18" s="83"/>
      <c r="GZ18" s="83"/>
      <c r="HA18" s="83"/>
      <c r="HB18" s="83"/>
      <c r="HC18" s="83"/>
      <c r="HD18" s="83"/>
      <c r="HE18" s="83"/>
      <c r="HF18" s="83"/>
      <c r="HG18" s="83"/>
      <c r="HH18" s="83"/>
      <c r="HI18" s="83"/>
      <c r="HJ18" s="83"/>
      <c r="HK18" s="83"/>
      <c r="HL18" s="83"/>
      <c r="HM18" s="83"/>
      <c r="HN18" s="83"/>
      <c r="HO18" s="83"/>
      <c r="HP18" s="83"/>
      <c r="HQ18" s="83"/>
      <c r="HR18" s="83"/>
      <c r="HS18" s="83"/>
      <c r="HT18" s="83"/>
      <c r="HU18" s="83"/>
      <c r="HV18" s="83"/>
      <c r="HW18" s="83"/>
      <c r="HX18" s="83"/>
      <c r="HY18" s="83"/>
      <c r="HZ18" s="83"/>
      <c r="IA18" s="83"/>
      <c r="IB18" s="83"/>
      <c r="IC18" s="83"/>
      <c r="ID18" s="83"/>
      <c r="IE18" s="83"/>
      <c r="IF18" s="83"/>
      <c r="IG18" s="83"/>
      <c r="IH18" s="83"/>
      <c r="II18" s="83"/>
      <c r="IJ18" s="83"/>
      <c r="IK18" s="83"/>
      <c r="IL18" s="83"/>
      <c r="IM18" s="83"/>
      <c r="IN18" s="83"/>
      <c r="IO18" s="83"/>
      <c r="IP18" s="83"/>
      <c r="IQ18" s="83"/>
      <c r="IR18" s="83"/>
      <c r="IS18" s="83"/>
      <c r="IT18" s="83"/>
      <c r="IU18" s="83"/>
      <c r="IV18" s="83"/>
    </row>
    <row r="19" spans="1:256" ht="18.75" x14ac:dyDescent="0.25">
      <c r="A19" s="254" t="s">
        <v>313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56" x14ac:dyDescent="0.25">
      <c r="A20" s="112"/>
      <c r="B20" s="112"/>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2"/>
      <c r="DV20" s="112"/>
      <c r="DW20" s="112"/>
      <c r="DX20" s="112"/>
      <c r="DY20" s="112"/>
      <c r="DZ20" s="112"/>
      <c r="EA20" s="112"/>
      <c r="EB20" s="112"/>
      <c r="EC20" s="112"/>
      <c r="ED20" s="112"/>
      <c r="EE20" s="112"/>
      <c r="EF20" s="112"/>
      <c r="EG20" s="112"/>
      <c r="EH20" s="112"/>
      <c r="EI20" s="112"/>
      <c r="EJ20" s="112"/>
      <c r="EK20" s="112"/>
      <c r="EL20" s="112"/>
      <c r="EM20" s="112"/>
      <c r="EN20" s="112"/>
      <c r="EO20" s="112"/>
      <c r="EP20" s="112"/>
      <c r="EQ20" s="112"/>
      <c r="ER20" s="112"/>
      <c r="ES20" s="112"/>
      <c r="ET20" s="112"/>
      <c r="EU20" s="112"/>
      <c r="EV20" s="112"/>
      <c r="EW20" s="112"/>
      <c r="EX20" s="112"/>
      <c r="EY20" s="112"/>
      <c r="EZ20" s="112"/>
      <c r="FA20" s="112"/>
      <c r="FB20" s="112"/>
      <c r="FC20" s="112"/>
      <c r="FD20" s="112"/>
      <c r="FE20" s="112"/>
      <c r="FF20" s="112"/>
      <c r="FG20" s="112"/>
      <c r="FH20" s="112"/>
      <c r="FI20" s="112"/>
      <c r="FJ20" s="112"/>
      <c r="FK20" s="112"/>
      <c r="FL20" s="112"/>
      <c r="FM20" s="112"/>
      <c r="FN20" s="112"/>
      <c r="FO20" s="112"/>
      <c r="FP20" s="112"/>
      <c r="FQ20" s="112"/>
      <c r="FR20" s="112"/>
      <c r="FS20" s="112"/>
      <c r="FT20" s="112"/>
      <c r="FU20" s="112"/>
      <c r="FV20" s="112"/>
      <c r="FW20" s="112"/>
      <c r="FX20" s="112"/>
      <c r="FY20" s="112"/>
      <c r="FZ20" s="112"/>
      <c r="GA20" s="112"/>
      <c r="GB20" s="112"/>
      <c r="GC20" s="112"/>
      <c r="GD20" s="112"/>
      <c r="GE20" s="112"/>
      <c r="GF20" s="112"/>
      <c r="GG20" s="112"/>
      <c r="GH20" s="112"/>
      <c r="GI20" s="112"/>
      <c r="GJ20" s="112"/>
      <c r="GK20" s="112"/>
      <c r="GL20" s="112"/>
      <c r="GM20" s="112"/>
      <c r="GN20" s="112"/>
      <c r="GO20" s="112"/>
      <c r="GP20" s="112"/>
      <c r="GQ20" s="112"/>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c r="HT20" s="112"/>
      <c r="HU20" s="112"/>
      <c r="HV20" s="112"/>
      <c r="HW20" s="112"/>
      <c r="HX20" s="112"/>
      <c r="HY20" s="112"/>
      <c r="HZ20" s="112"/>
      <c r="IA20" s="112"/>
      <c r="IB20" s="112"/>
      <c r="IC20" s="112"/>
      <c r="ID20" s="112"/>
      <c r="IE20" s="112"/>
      <c r="IF20" s="112"/>
      <c r="IG20" s="112"/>
      <c r="IH20" s="112"/>
      <c r="II20" s="112"/>
      <c r="IJ20" s="112"/>
      <c r="IK20" s="112"/>
      <c r="IL20" s="112"/>
      <c r="IM20" s="112"/>
      <c r="IN20" s="112"/>
      <c r="IO20" s="112"/>
      <c r="IP20" s="112"/>
      <c r="IQ20" s="112"/>
      <c r="IR20" s="112"/>
      <c r="IS20" s="112"/>
      <c r="IT20" s="112"/>
      <c r="IU20" s="112"/>
      <c r="IV20" s="112"/>
    </row>
    <row r="21" spans="1:256" x14ac:dyDescent="0.25">
      <c r="A21" s="268" t="s">
        <v>1</v>
      </c>
      <c r="B21" s="264" t="s">
        <v>314</v>
      </c>
      <c r="C21" s="265"/>
      <c r="D21" s="264" t="s">
        <v>315</v>
      </c>
      <c r="E21" s="265"/>
      <c r="F21" s="271" t="s">
        <v>302</v>
      </c>
      <c r="G21" s="272"/>
      <c r="H21" s="272"/>
      <c r="I21" s="273"/>
      <c r="J21" s="268" t="s">
        <v>316</v>
      </c>
      <c r="K21" s="264" t="s">
        <v>317</v>
      </c>
      <c r="L21" s="265"/>
      <c r="M21" s="264" t="s">
        <v>318</v>
      </c>
      <c r="N21" s="265"/>
      <c r="O21" s="264" t="s">
        <v>319</v>
      </c>
      <c r="P21" s="265"/>
      <c r="Q21" s="264" t="s">
        <v>320</v>
      </c>
      <c r="R21" s="265"/>
      <c r="S21" s="268" t="s">
        <v>321</v>
      </c>
      <c r="T21" s="268" t="s">
        <v>322</v>
      </c>
      <c r="U21" s="268" t="s">
        <v>323</v>
      </c>
      <c r="V21" s="264" t="s">
        <v>324</v>
      </c>
      <c r="W21" s="265"/>
      <c r="X21" s="271" t="s">
        <v>35</v>
      </c>
      <c r="Y21" s="272"/>
      <c r="Z21" s="271" t="s">
        <v>34</v>
      </c>
      <c r="AA21" s="272"/>
    </row>
    <row r="22" spans="1:256" ht="141.75" x14ac:dyDescent="0.25">
      <c r="A22" s="269"/>
      <c r="B22" s="266"/>
      <c r="C22" s="267"/>
      <c r="D22" s="266"/>
      <c r="E22" s="267"/>
      <c r="F22" s="271" t="s">
        <v>325</v>
      </c>
      <c r="G22" s="273"/>
      <c r="H22" s="271" t="s">
        <v>326</v>
      </c>
      <c r="I22" s="273"/>
      <c r="J22" s="270"/>
      <c r="K22" s="266"/>
      <c r="L22" s="267"/>
      <c r="M22" s="266"/>
      <c r="N22" s="267"/>
      <c r="O22" s="266"/>
      <c r="P22" s="267"/>
      <c r="Q22" s="266"/>
      <c r="R22" s="267"/>
      <c r="S22" s="270"/>
      <c r="T22" s="270"/>
      <c r="U22" s="270"/>
      <c r="V22" s="266"/>
      <c r="W22" s="267"/>
      <c r="X22" s="36" t="s">
        <v>33</v>
      </c>
      <c r="Y22" s="36" t="s">
        <v>236</v>
      </c>
      <c r="Z22" s="36" t="s">
        <v>32</v>
      </c>
      <c r="AA22" s="36" t="s">
        <v>31</v>
      </c>
    </row>
    <row r="23" spans="1:256" x14ac:dyDescent="0.25">
      <c r="A23" s="270"/>
      <c r="B23" s="58" t="s">
        <v>29</v>
      </c>
      <c r="C23" s="58" t="s">
        <v>30</v>
      </c>
      <c r="D23" s="58" t="s">
        <v>29</v>
      </c>
      <c r="E23" s="58" t="s">
        <v>30</v>
      </c>
      <c r="F23" s="58" t="s">
        <v>29</v>
      </c>
      <c r="G23" s="58" t="s">
        <v>30</v>
      </c>
      <c r="H23" s="58" t="s">
        <v>29</v>
      </c>
      <c r="I23" s="58" t="s">
        <v>30</v>
      </c>
      <c r="J23" s="58" t="s">
        <v>29</v>
      </c>
      <c r="K23" s="58" t="s">
        <v>29</v>
      </c>
      <c r="L23" s="58" t="s">
        <v>30</v>
      </c>
      <c r="M23" s="58" t="s">
        <v>29</v>
      </c>
      <c r="N23" s="58" t="s">
        <v>30</v>
      </c>
      <c r="O23" s="58" t="s">
        <v>29</v>
      </c>
      <c r="P23" s="58" t="s">
        <v>30</v>
      </c>
      <c r="Q23" s="58" t="s">
        <v>29</v>
      </c>
      <c r="R23" s="58" t="s">
        <v>30</v>
      </c>
      <c r="S23" s="58" t="s">
        <v>29</v>
      </c>
      <c r="T23" s="58" t="s">
        <v>29</v>
      </c>
      <c r="U23" s="58" t="s">
        <v>29</v>
      </c>
      <c r="V23" s="58" t="s">
        <v>29</v>
      </c>
      <c r="W23" s="58" t="s">
        <v>30</v>
      </c>
      <c r="X23" s="58" t="s">
        <v>29</v>
      </c>
      <c r="Y23" s="58" t="s">
        <v>29</v>
      </c>
      <c r="Z23" s="36" t="s">
        <v>29</v>
      </c>
      <c r="AA23" s="36" t="s">
        <v>29</v>
      </c>
    </row>
    <row r="24" spans="1:256"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56" s="112" customFormat="1" x14ac:dyDescent="0.25">
      <c r="A25" s="139"/>
      <c r="B25" s="140" t="s">
        <v>312</v>
      </c>
      <c r="C25" s="140" t="s">
        <v>312</v>
      </c>
      <c r="D25" s="140" t="s">
        <v>312</v>
      </c>
      <c r="E25" s="140" t="s">
        <v>312</v>
      </c>
      <c r="F25" s="140" t="s">
        <v>312</v>
      </c>
      <c r="G25" s="140" t="s">
        <v>312</v>
      </c>
      <c r="H25" s="140" t="s">
        <v>312</v>
      </c>
      <c r="I25" s="140" t="s">
        <v>312</v>
      </c>
      <c r="J25" s="140" t="s">
        <v>312</v>
      </c>
      <c r="K25" s="140" t="s">
        <v>312</v>
      </c>
      <c r="L25" s="140" t="s">
        <v>312</v>
      </c>
      <c r="M25" s="140" t="s">
        <v>312</v>
      </c>
      <c r="N25" s="140" t="s">
        <v>312</v>
      </c>
      <c r="O25" s="140" t="s">
        <v>312</v>
      </c>
      <c r="P25" s="140" t="s">
        <v>312</v>
      </c>
      <c r="Q25" s="140" t="s">
        <v>312</v>
      </c>
      <c r="R25" s="140" t="s">
        <v>312</v>
      </c>
      <c r="S25" s="140" t="s">
        <v>312</v>
      </c>
      <c r="T25" s="140" t="s">
        <v>312</v>
      </c>
      <c r="U25" s="140" t="s">
        <v>312</v>
      </c>
      <c r="V25" s="140" t="s">
        <v>312</v>
      </c>
      <c r="W25" s="140" t="s">
        <v>312</v>
      </c>
      <c r="X25" s="140" t="s">
        <v>312</v>
      </c>
      <c r="Y25" s="140" t="s">
        <v>312</v>
      </c>
      <c r="Z25" s="140" t="s">
        <v>312</v>
      </c>
      <c r="AA25" s="140" t="s">
        <v>312</v>
      </c>
    </row>
    <row r="27" spans="1:256" x14ac:dyDescent="0.25">
      <c r="A27" s="114"/>
      <c r="B27" s="114"/>
      <c r="C27" s="114"/>
      <c r="D27" s="115"/>
      <c r="E27" s="114"/>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5"/>
      <c r="CR27" s="115"/>
      <c r="CS27" s="115"/>
      <c r="CT27" s="115"/>
      <c r="CU27" s="115"/>
      <c r="CV27" s="115"/>
      <c r="CW27" s="115"/>
      <c r="CX27" s="115"/>
      <c r="CY27" s="115"/>
      <c r="CZ27" s="115"/>
      <c r="DA27" s="115"/>
      <c r="DB27" s="115"/>
      <c r="DC27" s="115"/>
      <c r="DD27" s="115"/>
      <c r="DE27" s="115"/>
      <c r="DF27" s="115"/>
      <c r="DG27" s="115"/>
      <c r="DH27" s="115"/>
      <c r="DI27" s="115"/>
      <c r="DJ27" s="115"/>
      <c r="DK27" s="115"/>
      <c r="DL27" s="115"/>
      <c r="DM27" s="115"/>
      <c r="DN27" s="115"/>
      <c r="DO27" s="115"/>
      <c r="DP27" s="115"/>
      <c r="DQ27" s="115"/>
      <c r="DR27" s="115"/>
      <c r="DS27" s="115"/>
      <c r="DT27" s="115"/>
      <c r="DU27" s="115"/>
      <c r="DV27" s="115"/>
      <c r="DW27" s="115"/>
      <c r="DX27" s="115"/>
      <c r="DY27" s="115"/>
      <c r="DZ27" s="115"/>
      <c r="EA27" s="115"/>
      <c r="EB27" s="115"/>
      <c r="EC27" s="115"/>
      <c r="ED27" s="115"/>
      <c r="EE27" s="115"/>
      <c r="EF27" s="115"/>
      <c r="EG27" s="115"/>
      <c r="EH27" s="115"/>
      <c r="EI27" s="115"/>
      <c r="EJ27" s="115"/>
      <c r="EK27" s="115"/>
      <c r="EL27" s="115"/>
      <c r="EM27" s="115"/>
      <c r="EN27" s="115"/>
      <c r="EO27" s="115"/>
      <c r="EP27" s="115"/>
      <c r="EQ27" s="115"/>
      <c r="ER27" s="115"/>
      <c r="ES27" s="115"/>
      <c r="ET27" s="115"/>
      <c r="EU27" s="115"/>
      <c r="EV27" s="115"/>
      <c r="EW27" s="115"/>
      <c r="EX27" s="115"/>
      <c r="EY27" s="115"/>
      <c r="EZ27" s="115"/>
      <c r="FA27" s="115"/>
      <c r="FB27" s="115"/>
      <c r="FC27" s="115"/>
      <c r="FD27" s="115"/>
      <c r="FE27" s="115"/>
      <c r="FF27" s="115"/>
      <c r="FG27" s="115"/>
      <c r="FH27" s="115"/>
      <c r="FI27" s="115"/>
      <c r="FJ27" s="115"/>
      <c r="FK27" s="115"/>
      <c r="FL27" s="115"/>
      <c r="FM27" s="115"/>
      <c r="FN27" s="115"/>
      <c r="FO27" s="115"/>
      <c r="FP27" s="115"/>
      <c r="FQ27" s="115"/>
      <c r="FR27" s="115"/>
      <c r="FS27" s="115"/>
      <c r="FT27" s="115"/>
      <c r="FU27" s="115"/>
      <c r="FV27" s="115"/>
      <c r="FW27" s="115"/>
      <c r="FX27" s="115"/>
      <c r="FY27" s="115"/>
      <c r="FZ27" s="115"/>
      <c r="GA27" s="115"/>
      <c r="GB27" s="115"/>
      <c r="GC27" s="115"/>
      <c r="GD27" s="115"/>
      <c r="GE27" s="115"/>
      <c r="GF27" s="115"/>
      <c r="GG27" s="115"/>
      <c r="GH27" s="115"/>
      <c r="GI27" s="115"/>
      <c r="GJ27" s="115"/>
      <c r="GK27" s="115"/>
      <c r="GL27" s="115"/>
      <c r="GM27" s="115"/>
      <c r="GN27" s="115"/>
      <c r="GO27" s="115"/>
      <c r="GP27" s="115"/>
      <c r="GQ27" s="115"/>
      <c r="GR27" s="115"/>
      <c r="GS27" s="115"/>
      <c r="GT27" s="115"/>
      <c r="GU27" s="115"/>
      <c r="GV27" s="115"/>
      <c r="GW27" s="115"/>
      <c r="GX27" s="115"/>
      <c r="GY27" s="115"/>
      <c r="GZ27" s="115"/>
      <c r="HA27" s="115"/>
      <c r="HB27" s="115"/>
      <c r="HC27" s="115"/>
      <c r="HD27" s="115"/>
      <c r="HE27" s="115"/>
      <c r="HF27" s="115"/>
      <c r="HG27" s="115"/>
      <c r="HH27" s="115"/>
      <c r="HI27" s="115"/>
      <c r="HJ27" s="115"/>
      <c r="HK27" s="115"/>
      <c r="HL27" s="115"/>
      <c r="HM27" s="115"/>
      <c r="HN27" s="115"/>
      <c r="HO27" s="115"/>
      <c r="HP27" s="115"/>
      <c r="HQ27" s="115"/>
      <c r="HR27" s="115"/>
      <c r="HS27" s="115"/>
      <c r="HT27" s="115"/>
      <c r="HU27" s="115"/>
      <c r="HV27" s="115"/>
      <c r="HW27" s="115"/>
      <c r="HX27" s="115"/>
      <c r="HY27" s="115"/>
      <c r="HZ27" s="115"/>
      <c r="IA27" s="115"/>
      <c r="IB27" s="115"/>
      <c r="IC27" s="115"/>
      <c r="ID27" s="115"/>
      <c r="IE27" s="115"/>
      <c r="IF27" s="115"/>
      <c r="IG27" s="115"/>
      <c r="IH27" s="115"/>
      <c r="II27" s="115"/>
      <c r="IJ27" s="115"/>
      <c r="IK27" s="115"/>
      <c r="IL27" s="115"/>
      <c r="IM27" s="115"/>
      <c r="IN27" s="115"/>
      <c r="IO27" s="115"/>
      <c r="IP27" s="115"/>
      <c r="IQ27" s="115"/>
      <c r="IR27" s="115"/>
      <c r="IS27" s="115"/>
      <c r="IT27" s="115"/>
      <c r="IU27" s="115"/>
      <c r="IV27" s="115"/>
    </row>
    <row r="28" spans="1:256" x14ac:dyDescent="0.25">
      <c r="A28" s="114"/>
      <c r="B28" s="114"/>
      <c r="C28" s="114"/>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c r="BM28" s="115"/>
      <c r="BN28" s="115"/>
      <c r="BO28" s="115"/>
      <c r="BP28" s="115"/>
      <c r="BQ28" s="115"/>
      <c r="BR28" s="115"/>
      <c r="BS28" s="115"/>
      <c r="BT28" s="115"/>
      <c r="BU28" s="115"/>
      <c r="BV28" s="115"/>
      <c r="BW28" s="115"/>
      <c r="BX28" s="115"/>
      <c r="BY28" s="115"/>
      <c r="BZ28" s="115"/>
      <c r="CA28" s="115"/>
      <c r="CB28" s="115"/>
      <c r="CC28" s="115"/>
      <c r="CD28" s="115"/>
      <c r="CE28" s="115"/>
      <c r="CF28" s="115"/>
      <c r="CG28" s="115"/>
      <c r="CH28" s="115"/>
      <c r="CI28" s="115"/>
      <c r="CJ28" s="115"/>
      <c r="CK28" s="115"/>
      <c r="CL28" s="115"/>
      <c r="CM28" s="115"/>
      <c r="CN28" s="115"/>
      <c r="CO28" s="115"/>
      <c r="CP28" s="115"/>
      <c r="CQ28" s="115"/>
      <c r="CR28" s="115"/>
      <c r="CS28" s="115"/>
      <c r="CT28" s="115"/>
      <c r="CU28" s="115"/>
      <c r="CV28" s="115"/>
      <c r="CW28" s="115"/>
      <c r="CX28" s="115"/>
      <c r="CY28" s="115"/>
      <c r="CZ28" s="115"/>
      <c r="DA28" s="115"/>
      <c r="DB28" s="115"/>
      <c r="DC28" s="115"/>
      <c r="DD28" s="115"/>
      <c r="DE28" s="115"/>
      <c r="DF28" s="115"/>
      <c r="DG28" s="115"/>
      <c r="DH28" s="115"/>
      <c r="DI28" s="115"/>
      <c r="DJ28" s="115"/>
      <c r="DK28" s="115"/>
      <c r="DL28" s="115"/>
      <c r="DM28" s="115"/>
      <c r="DN28" s="115"/>
      <c r="DO28" s="115"/>
      <c r="DP28" s="115"/>
      <c r="DQ28" s="115"/>
      <c r="DR28" s="115"/>
      <c r="DS28" s="115"/>
      <c r="DT28" s="115"/>
      <c r="DU28" s="115"/>
      <c r="DV28" s="115"/>
      <c r="DW28" s="115"/>
      <c r="DX28" s="115"/>
      <c r="DY28" s="115"/>
      <c r="DZ28" s="115"/>
      <c r="EA28" s="115"/>
      <c r="EB28" s="115"/>
      <c r="EC28" s="115"/>
      <c r="ED28" s="115"/>
      <c r="EE28" s="115"/>
      <c r="EF28" s="115"/>
      <c r="EG28" s="115"/>
      <c r="EH28" s="115"/>
      <c r="EI28" s="115"/>
      <c r="EJ28" s="115"/>
      <c r="EK28" s="115"/>
      <c r="EL28" s="115"/>
      <c r="EM28" s="115"/>
      <c r="EN28" s="115"/>
      <c r="EO28" s="115"/>
      <c r="EP28" s="115"/>
      <c r="EQ28" s="115"/>
      <c r="ER28" s="115"/>
      <c r="ES28" s="115"/>
      <c r="ET28" s="115"/>
      <c r="EU28" s="115"/>
      <c r="EV28" s="115"/>
      <c r="EW28" s="115"/>
      <c r="EX28" s="115"/>
      <c r="EY28" s="115"/>
      <c r="EZ28" s="115"/>
      <c r="FA28" s="115"/>
      <c r="FB28" s="115"/>
      <c r="FC28" s="115"/>
      <c r="FD28" s="115"/>
      <c r="FE28" s="115"/>
      <c r="FF28" s="115"/>
      <c r="FG28" s="115"/>
      <c r="FH28" s="115"/>
      <c r="FI28" s="115"/>
      <c r="FJ28" s="115"/>
      <c r="FK28" s="115"/>
      <c r="FL28" s="115"/>
      <c r="FM28" s="115"/>
      <c r="FN28" s="115"/>
      <c r="FO28" s="115"/>
      <c r="FP28" s="115"/>
      <c r="FQ28" s="115"/>
      <c r="FR28" s="115"/>
      <c r="FS28" s="115"/>
      <c r="FT28" s="115"/>
      <c r="FU28" s="115"/>
      <c r="FV28" s="115"/>
      <c r="FW28" s="115"/>
      <c r="FX28" s="115"/>
      <c r="FY28" s="115"/>
      <c r="FZ28" s="115"/>
      <c r="GA28" s="115"/>
      <c r="GB28" s="115"/>
      <c r="GC28" s="115"/>
      <c r="GD28" s="115"/>
      <c r="GE28" s="115"/>
      <c r="GF28" s="115"/>
      <c r="GG28" s="115"/>
      <c r="GH28" s="115"/>
      <c r="GI28" s="115"/>
      <c r="GJ28" s="115"/>
      <c r="GK28" s="115"/>
      <c r="GL28" s="115"/>
      <c r="GM28" s="115"/>
      <c r="GN28" s="115"/>
      <c r="GO28" s="115"/>
      <c r="GP28" s="115"/>
      <c r="GQ28" s="115"/>
      <c r="GR28" s="115"/>
      <c r="GS28" s="115"/>
      <c r="GT28" s="115"/>
      <c r="GU28" s="115"/>
      <c r="GV28" s="115"/>
      <c r="GW28" s="115"/>
      <c r="GX28" s="115"/>
      <c r="GY28" s="115"/>
      <c r="GZ28" s="115"/>
      <c r="HA28" s="115"/>
      <c r="HB28" s="115"/>
      <c r="HC28" s="115"/>
      <c r="HD28" s="115"/>
      <c r="HE28" s="115"/>
      <c r="HF28" s="115"/>
      <c r="HG28" s="115"/>
      <c r="HH28" s="115"/>
      <c r="HI28" s="115"/>
      <c r="HJ28" s="115"/>
      <c r="HK28" s="115"/>
      <c r="HL28" s="115"/>
      <c r="HM28" s="115"/>
      <c r="HN28" s="115"/>
      <c r="HO28" s="115"/>
      <c r="HP28" s="115"/>
      <c r="HQ28" s="115"/>
      <c r="HR28" s="115"/>
      <c r="HS28" s="115"/>
      <c r="HT28" s="115"/>
      <c r="HU28" s="115"/>
      <c r="HV28" s="115"/>
      <c r="HW28" s="115"/>
      <c r="HX28" s="115"/>
      <c r="HY28" s="115"/>
      <c r="HZ28" s="115"/>
      <c r="IA28" s="115"/>
      <c r="IB28" s="115"/>
      <c r="IC28" s="115"/>
      <c r="ID28" s="115"/>
      <c r="IE28" s="115"/>
      <c r="IF28" s="115"/>
      <c r="IG28" s="115"/>
      <c r="IH28" s="115"/>
      <c r="II28" s="115"/>
      <c r="IJ28" s="115"/>
      <c r="IK28" s="115"/>
      <c r="IL28" s="115"/>
      <c r="IM28" s="115"/>
      <c r="IN28" s="115"/>
      <c r="IO28" s="115"/>
      <c r="IP28" s="115"/>
      <c r="IQ28" s="115"/>
      <c r="IR28" s="115"/>
      <c r="IS28" s="115"/>
      <c r="IT28" s="115"/>
      <c r="IU28" s="115"/>
      <c r="IV28" s="115"/>
    </row>
  </sheetData>
  <mergeCells count="27">
    <mergeCell ref="A15:AA15"/>
    <mergeCell ref="E13:Y13"/>
    <mergeCell ref="M21:N22"/>
    <mergeCell ref="O21:P22"/>
    <mergeCell ref="E18:Y18"/>
    <mergeCell ref="E16:Y16"/>
    <mergeCell ref="S21:S22"/>
    <mergeCell ref="K21:L22"/>
    <mergeCell ref="A19:AA19"/>
    <mergeCell ref="A21:A23"/>
    <mergeCell ref="X21:Y21"/>
    <mergeCell ref="Z21:AA21"/>
    <mergeCell ref="T21:T22"/>
    <mergeCell ref="U21:U22"/>
    <mergeCell ref="Q21:R22"/>
    <mergeCell ref="B21:C22"/>
    <mergeCell ref="A5:AA5"/>
    <mergeCell ref="E7:Y7"/>
    <mergeCell ref="E9:Y9"/>
    <mergeCell ref="E10:Y10"/>
    <mergeCell ref="E12:Y12"/>
    <mergeCell ref="D21:E22"/>
    <mergeCell ref="F21:I21"/>
    <mergeCell ref="J21:J22"/>
    <mergeCell ref="V21:W22"/>
    <mergeCell ref="F22:G22"/>
    <mergeCell ref="H22:I22"/>
  </mergeCells>
  <phoneticPr fontId="70"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topLeftCell="A13" zoomScale="70" zoomScaleNormal="70" workbookViewId="0">
      <selection activeCell="C22" sqref="C22:C27"/>
    </sheetView>
  </sheetViews>
  <sheetFormatPr defaultColWidth="9.140625" defaultRowHeight="15" x14ac:dyDescent="0.25"/>
  <cols>
    <col min="1" max="1" width="6.140625" style="91" customWidth="1"/>
    <col min="2" max="2" width="53.5703125" style="91" customWidth="1"/>
    <col min="3" max="3" width="98.28515625" style="91" customWidth="1"/>
    <col min="4" max="4" width="20" style="91" customWidth="1"/>
    <col min="5" max="5" width="25.5703125" style="91" customWidth="1"/>
    <col min="6" max="6" width="16.42578125" style="91" customWidth="1"/>
    <col min="7" max="16384" width="9.140625" style="91"/>
  </cols>
  <sheetData>
    <row r="1" spans="1:27" s="2" customFormat="1" ht="18.75" customHeight="1" x14ac:dyDescent="0.2">
      <c r="A1" s="27"/>
      <c r="C1" s="29" t="s">
        <v>22</v>
      </c>
    </row>
    <row r="2" spans="1:27" s="2" customFormat="1" ht="18.75" customHeight="1" x14ac:dyDescent="0.3">
      <c r="A2" s="27"/>
      <c r="C2" s="30" t="s">
        <v>6</v>
      </c>
    </row>
    <row r="3" spans="1:27" s="2" customFormat="1" ht="18.75" x14ac:dyDescent="0.3">
      <c r="A3" s="100"/>
      <c r="C3" s="30" t="s">
        <v>21</v>
      </c>
    </row>
    <row r="4" spans="1:27" s="2" customFormat="1" ht="18.75" x14ac:dyDescent="0.3">
      <c r="A4" s="100"/>
      <c r="C4" s="30"/>
    </row>
    <row r="5" spans="1:27" s="2" customFormat="1" ht="15.75" x14ac:dyDescent="0.2">
      <c r="A5" s="239" t="str">
        <f>'1. паспорт местоположение'!$A$5</f>
        <v>Год раскрытия информации: 2024 год</v>
      </c>
      <c r="B5" s="239"/>
      <c r="C5" s="239"/>
      <c r="D5" s="26"/>
      <c r="E5" s="26"/>
      <c r="F5" s="26"/>
      <c r="G5" s="26"/>
      <c r="H5" s="26"/>
      <c r="I5" s="26"/>
      <c r="J5" s="26"/>
      <c r="K5" s="26"/>
      <c r="L5" s="26"/>
      <c r="M5" s="26"/>
      <c r="N5" s="26"/>
      <c r="O5" s="26"/>
      <c r="P5" s="26"/>
      <c r="Q5" s="26"/>
      <c r="R5" s="26"/>
      <c r="S5" s="26"/>
      <c r="T5" s="26"/>
      <c r="U5" s="26"/>
      <c r="V5" s="26"/>
      <c r="W5" s="26"/>
      <c r="X5" s="26"/>
      <c r="Y5" s="26"/>
      <c r="Z5" s="26"/>
      <c r="AA5" s="26"/>
    </row>
    <row r="6" spans="1:27" s="2" customFormat="1" ht="18.75" x14ac:dyDescent="0.3">
      <c r="A6" s="100"/>
      <c r="E6" s="30"/>
    </row>
    <row r="7" spans="1:27" s="2" customFormat="1" ht="18.75" x14ac:dyDescent="0.2">
      <c r="A7" s="243" t="s">
        <v>5</v>
      </c>
      <c r="B7" s="243"/>
      <c r="C7" s="243"/>
      <c r="D7" s="66"/>
      <c r="E7" s="66"/>
      <c r="F7" s="66"/>
      <c r="G7" s="66"/>
      <c r="H7" s="66"/>
      <c r="I7" s="66"/>
      <c r="J7" s="66"/>
      <c r="K7" s="66"/>
      <c r="L7" s="66"/>
      <c r="M7" s="66"/>
      <c r="N7" s="66"/>
      <c r="O7" s="66"/>
      <c r="P7" s="66"/>
      <c r="Q7" s="66"/>
      <c r="R7" s="66"/>
      <c r="S7" s="66"/>
    </row>
    <row r="8" spans="1:27" s="2" customFormat="1" ht="18.75" x14ac:dyDescent="0.2">
      <c r="A8" s="243"/>
      <c r="B8" s="243"/>
      <c r="C8" s="243"/>
      <c r="D8" s="101"/>
      <c r="E8" s="101"/>
      <c r="F8" s="66"/>
      <c r="G8" s="66"/>
      <c r="H8" s="66"/>
      <c r="I8" s="66"/>
      <c r="J8" s="66"/>
      <c r="K8" s="66"/>
      <c r="L8" s="66"/>
      <c r="M8" s="66"/>
      <c r="N8" s="66"/>
      <c r="O8" s="66"/>
      <c r="P8" s="66"/>
      <c r="Q8" s="66"/>
      <c r="R8" s="66"/>
      <c r="S8" s="66"/>
    </row>
    <row r="9" spans="1:27" s="2" customFormat="1" ht="18.75" x14ac:dyDescent="0.2">
      <c r="A9" s="244" t="s">
        <v>249</v>
      </c>
      <c r="B9" s="244"/>
      <c r="C9" s="244"/>
      <c r="D9" s="69"/>
      <c r="E9" s="69"/>
      <c r="F9" s="66"/>
      <c r="G9" s="66"/>
      <c r="H9" s="66"/>
      <c r="I9" s="66"/>
      <c r="J9" s="66"/>
      <c r="K9" s="66"/>
      <c r="L9" s="66"/>
      <c r="M9" s="66"/>
      <c r="N9" s="66"/>
      <c r="O9" s="66"/>
      <c r="P9" s="66"/>
      <c r="Q9" s="66"/>
      <c r="R9" s="66"/>
      <c r="S9" s="66"/>
    </row>
    <row r="10" spans="1:27" s="2" customFormat="1" ht="18.75" x14ac:dyDescent="0.2">
      <c r="A10" s="245" t="s">
        <v>4</v>
      </c>
      <c r="B10" s="245"/>
      <c r="C10" s="245"/>
      <c r="D10" s="70"/>
      <c r="E10" s="70"/>
      <c r="F10" s="66"/>
      <c r="G10" s="66"/>
      <c r="H10" s="66"/>
      <c r="I10" s="66"/>
      <c r="J10" s="66"/>
      <c r="K10" s="66"/>
      <c r="L10" s="66"/>
      <c r="M10" s="66"/>
      <c r="N10" s="66"/>
      <c r="O10" s="66"/>
      <c r="P10" s="66"/>
      <c r="Q10" s="66"/>
      <c r="R10" s="66"/>
      <c r="S10" s="66"/>
    </row>
    <row r="11" spans="1:27" s="2" customFormat="1" ht="18.75" x14ac:dyDescent="0.2">
      <c r="A11" s="243"/>
      <c r="B11" s="243"/>
      <c r="C11" s="243"/>
      <c r="D11" s="101"/>
      <c r="E11" s="101"/>
      <c r="F11" s="66"/>
      <c r="G11" s="66"/>
      <c r="H11" s="66"/>
      <c r="I11" s="66"/>
      <c r="J11" s="66"/>
      <c r="K11" s="66"/>
      <c r="L11" s="66"/>
      <c r="M11" s="66"/>
      <c r="N11" s="66"/>
      <c r="O11" s="66"/>
      <c r="P11" s="66"/>
      <c r="Q11" s="66"/>
      <c r="R11" s="66"/>
      <c r="S11" s="66"/>
    </row>
    <row r="12" spans="1:27" s="2" customFormat="1" ht="18.75" x14ac:dyDescent="0.2">
      <c r="A12" s="244" t="str">
        <f>'1. паспорт местоположение'!A12:C12</f>
        <v>K_Che296</v>
      </c>
      <c r="B12" s="244"/>
      <c r="C12" s="244"/>
      <c r="D12" s="69"/>
      <c r="E12" s="69"/>
      <c r="F12" s="66"/>
      <c r="G12" s="66"/>
      <c r="H12" s="66"/>
      <c r="I12" s="66"/>
      <c r="J12" s="66"/>
      <c r="K12" s="66"/>
      <c r="L12" s="66"/>
      <c r="M12" s="66"/>
      <c r="N12" s="66"/>
      <c r="O12" s="66"/>
      <c r="P12" s="66"/>
      <c r="Q12" s="66"/>
      <c r="R12" s="66"/>
      <c r="S12" s="66"/>
    </row>
    <row r="13" spans="1:27" s="2" customFormat="1" ht="18.75" x14ac:dyDescent="0.2">
      <c r="A13" s="245" t="s">
        <v>3</v>
      </c>
      <c r="B13" s="245"/>
      <c r="C13" s="245"/>
      <c r="D13" s="70"/>
      <c r="E13" s="70"/>
      <c r="F13" s="66"/>
      <c r="G13" s="66"/>
      <c r="H13" s="66"/>
      <c r="I13" s="66"/>
      <c r="J13" s="66"/>
      <c r="K13" s="66"/>
      <c r="L13" s="66"/>
      <c r="M13" s="66"/>
      <c r="N13" s="66"/>
      <c r="O13" s="66"/>
      <c r="P13" s="66"/>
      <c r="Q13" s="66"/>
      <c r="R13" s="66"/>
      <c r="S13" s="66"/>
    </row>
    <row r="14" spans="1:27" s="2" customFormat="1" ht="15.75" customHeight="1" x14ac:dyDescent="0.2">
      <c r="A14" s="274"/>
      <c r="B14" s="274"/>
      <c r="C14" s="274"/>
      <c r="D14" s="59"/>
      <c r="E14" s="59"/>
      <c r="F14" s="59"/>
      <c r="G14" s="59"/>
      <c r="H14" s="59"/>
      <c r="I14" s="59"/>
      <c r="J14" s="59"/>
      <c r="K14" s="59"/>
      <c r="L14" s="59"/>
      <c r="M14" s="59"/>
      <c r="N14" s="59"/>
      <c r="O14" s="59"/>
      <c r="P14" s="59"/>
      <c r="Q14" s="59"/>
      <c r="R14" s="59"/>
      <c r="S14" s="59"/>
    </row>
    <row r="15" spans="1:27" s="102" customFormat="1" ht="36.75" customHeight="1" x14ac:dyDescent="0.2">
      <c r="A15" s="246"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5" s="246"/>
      <c r="C15" s="246"/>
      <c r="D15" s="69"/>
      <c r="E15" s="69"/>
      <c r="F15" s="69"/>
      <c r="G15" s="69"/>
      <c r="H15" s="69"/>
      <c r="I15" s="69"/>
      <c r="J15" s="69"/>
      <c r="K15" s="69"/>
      <c r="L15" s="69"/>
      <c r="M15" s="69"/>
      <c r="N15" s="69"/>
      <c r="O15" s="69"/>
      <c r="P15" s="69"/>
      <c r="Q15" s="69"/>
      <c r="R15" s="69"/>
      <c r="S15" s="69"/>
    </row>
    <row r="16" spans="1:27" s="102" customFormat="1" ht="15" customHeight="1" x14ac:dyDescent="0.2">
      <c r="A16" s="245" t="s">
        <v>2</v>
      </c>
      <c r="B16" s="245"/>
      <c r="C16" s="245"/>
      <c r="D16" s="70"/>
      <c r="E16" s="70"/>
      <c r="F16" s="70"/>
      <c r="G16" s="70"/>
      <c r="H16" s="70"/>
      <c r="I16" s="70"/>
      <c r="J16" s="70"/>
      <c r="K16" s="70"/>
      <c r="L16" s="70"/>
      <c r="M16" s="70"/>
      <c r="N16" s="70"/>
      <c r="O16" s="70"/>
      <c r="P16" s="70"/>
      <c r="Q16" s="70"/>
      <c r="R16" s="70"/>
      <c r="S16" s="70"/>
    </row>
    <row r="17" spans="1:19" s="102" customFormat="1" ht="15" customHeight="1" x14ac:dyDescent="0.2">
      <c r="A17" s="274"/>
      <c r="B17" s="274"/>
      <c r="C17" s="274"/>
      <c r="D17" s="59"/>
      <c r="E17" s="59"/>
      <c r="F17" s="59"/>
      <c r="G17" s="59"/>
      <c r="H17" s="59"/>
      <c r="I17" s="59"/>
      <c r="J17" s="59"/>
      <c r="K17" s="59"/>
      <c r="L17" s="59"/>
      <c r="M17" s="59"/>
      <c r="N17" s="59"/>
      <c r="O17" s="59"/>
      <c r="P17" s="59"/>
    </row>
    <row r="18" spans="1:19" s="102" customFormat="1" ht="27.75" customHeight="1" x14ac:dyDescent="0.2">
      <c r="A18" s="276" t="s">
        <v>235</v>
      </c>
      <c r="B18" s="276"/>
      <c r="C18" s="276"/>
      <c r="D18" s="103"/>
      <c r="E18" s="103"/>
      <c r="F18" s="103"/>
      <c r="G18" s="103"/>
      <c r="H18" s="103"/>
      <c r="I18" s="103"/>
      <c r="J18" s="103"/>
      <c r="K18" s="103"/>
      <c r="L18" s="103"/>
      <c r="M18" s="103"/>
      <c r="N18" s="103"/>
      <c r="O18" s="103"/>
      <c r="P18" s="103"/>
      <c r="Q18" s="103"/>
      <c r="R18" s="103"/>
      <c r="S18" s="103"/>
    </row>
    <row r="19" spans="1:19" s="102" customFormat="1" ht="15" customHeight="1" x14ac:dyDescent="0.2">
      <c r="A19" s="70"/>
      <c r="B19" s="70"/>
      <c r="C19" s="70"/>
      <c r="D19" s="70"/>
      <c r="E19" s="70"/>
      <c r="F19" s="59"/>
      <c r="G19" s="59"/>
      <c r="H19" s="59"/>
      <c r="I19" s="59"/>
      <c r="J19" s="59"/>
      <c r="K19" s="59"/>
      <c r="L19" s="59"/>
      <c r="M19" s="59"/>
      <c r="N19" s="59"/>
      <c r="O19" s="59"/>
      <c r="P19" s="59"/>
    </row>
    <row r="20" spans="1:19" s="102" customFormat="1" ht="39.75" customHeight="1" x14ac:dyDescent="0.2">
      <c r="A20" s="104" t="s">
        <v>1</v>
      </c>
      <c r="B20" s="105" t="s">
        <v>20</v>
      </c>
      <c r="C20" s="106" t="s">
        <v>19</v>
      </c>
      <c r="D20" s="70"/>
      <c r="E20" s="70"/>
      <c r="F20" s="59"/>
      <c r="G20" s="59"/>
      <c r="H20" s="59"/>
      <c r="I20" s="59"/>
      <c r="J20" s="59"/>
      <c r="K20" s="59"/>
      <c r="L20" s="59"/>
      <c r="M20" s="59"/>
      <c r="N20" s="59"/>
      <c r="O20" s="59"/>
      <c r="P20" s="59"/>
    </row>
    <row r="21" spans="1:19" s="102" customFormat="1" ht="16.5" customHeight="1" x14ac:dyDescent="0.2">
      <c r="A21" s="106">
        <v>1</v>
      </c>
      <c r="B21" s="105">
        <v>2</v>
      </c>
      <c r="C21" s="106">
        <v>3</v>
      </c>
      <c r="D21" s="70"/>
      <c r="E21" s="70"/>
      <c r="F21" s="59"/>
      <c r="G21" s="59"/>
      <c r="H21" s="59"/>
      <c r="I21" s="59"/>
      <c r="J21" s="59"/>
      <c r="K21" s="59"/>
      <c r="L21" s="59"/>
      <c r="M21" s="59"/>
      <c r="N21" s="59"/>
      <c r="O21" s="59"/>
      <c r="P21" s="59"/>
    </row>
    <row r="22" spans="1:19" s="102" customFormat="1" ht="116.25" customHeight="1" x14ac:dyDescent="0.2">
      <c r="A22" s="3" t="s">
        <v>18</v>
      </c>
      <c r="B22" s="4" t="s">
        <v>239</v>
      </c>
      <c r="C22" s="48" t="s">
        <v>549</v>
      </c>
      <c r="D22" s="59"/>
      <c r="E22" s="59"/>
      <c r="F22" s="59"/>
      <c r="G22" s="59"/>
      <c r="H22" s="59"/>
      <c r="I22" s="59"/>
      <c r="J22" s="59"/>
      <c r="K22" s="59"/>
      <c r="L22" s="59"/>
      <c r="M22" s="59"/>
      <c r="N22" s="59"/>
    </row>
    <row r="23" spans="1:19" ht="31.5" x14ac:dyDescent="0.25">
      <c r="A23" s="3" t="s">
        <v>17</v>
      </c>
      <c r="B23" s="107" t="s">
        <v>14</v>
      </c>
      <c r="C23" s="104" t="s">
        <v>550</v>
      </c>
    </row>
    <row r="24" spans="1:19" ht="94.5" x14ac:dyDescent="0.25">
      <c r="A24" s="3" t="s">
        <v>16</v>
      </c>
      <c r="B24" s="107" t="s">
        <v>244</v>
      </c>
      <c r="C24" s="143" t="s">
        <v>551</v>
      </c>
    </row>
    <row r="25" spans="1:19" ht="63" customHeight="1" x14ac:dyDescent="0.25">
      <c r="A25" s="3" t="s">
        <v>15</v>
      </c>
      <c r="B25" s="107" t="s">
        <v>245</v>
      </c>
      <c r="C25" s="108" t="s">
        <v>552</v>
      </c>
    </row>
    <row r="26" spans="1:19" ht="42.75" customHeight="1" x14ac:dyDescent="0.25">
      <c r="A26" s="3" t="s">
        <v>13</v>
      </c>
      <c r="B26" s="107" t="s">
        <v>137</v>
      </c>
      <c r="C26" s="104" t="s">
        <v>327</v>
      </c>
    </row>
    <row r="27" spans="1:19" ht="42.75" customHeight="1" x14ac:dyDescent="0.25">
      <c r="A27" s="3" t="s">
        <v>12</v>
      </c>
      <c r="B27" s="107" t="s">
        <v>240</v>
      </c>
      <c r="C27" s="104" t="s">
        <v>553</v>
      </c>
    </row>
    <row r="28" spans="1:19" ht="42.75" customHeight="1" x14ac:dyDescent="0.25">
      <c r="A28" s="3" t="s">
        <v>10</v>
      </c>
      <c r="B28" s="107" t="s">
        <v>11</v>
      </c>
      <c r="C28" s="53">
        <f>VLOOKUP($A$12,'[1]6.2. отчет'!$D:$OP,399,0)</f>
        <v>2020</v>
      </c>
    </row>
    <row r="29" spans="1:19" ht="42.75" customHeight="1" x14ac:dyDescent="0.25">
      <c r="A29" s="3" t="s">
        <v>8</v>
      </c>
      <c r="B29" s="104" t="s">
        <v>9</v>
      </c>
      <c r="C29" s="53">
        <f>VLOOKUP($A$12,'[1]6.2. отчет'!$D:$OP,402,0)</f>
        <v>2024</v>
      </c>
    </row>
    <row r="30" spans="1:19" ht="42.75" customHeight="1" x14ac:dyDescent="0.25">
      <c r="A30" s="3" t="s">
        <v>26</v>
      </c>
      <c r="B30" s="104" t="s">
        <v>7</v>
      </c>
      <c r="C30" s="53" t="str">
        <f>VLOOKUP($A$12,'[1]6.2. отчет'!$D:$OP,403,0)</f>
        <v>с</v>
      </c>
    </row>
  </sheetData>
  <mergeCells count="13">
    <mergeCell ref="A11:C11"/>
    <mergeCell ref="A15:C15"/>
    <mergeCell ref="A16:C16"/>
    <mergeCell ref="A17:C17"/>
    <mergeCell ref="A18:C18"/>
    <mergeCell ref="A12:C12"/>
    <mergeCell ref="A13:C13"/>
    <mergeCell ref="A14:C14"/>
    <mergeCell ref="A5:C5"/>
    <mergeCell ref="A7:C7"/>
    <mergeCell ref="A8:C8"/>
    <mergeCell ref="A9:C9"/>
    <mergeCell ref="A10:C10"/>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70" zoomScaleNormal="70" workbookViewId="0">
      <selection activeCell="A12" sqref="A12:Z12"/>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hidden="1" customWidth="1"/>
    <col min="16" max="16" width="8.7109375" hidden="1" customWidth="1"/>
    <col min="17" max="17" width="12.7109375" hidden="1" customWidth="1"/>
    <col min="18" max="18" width="0" hidden="1" customWidth="1"/>
    <col min="19" max="19" width="17" hidden="1" customWidth="1"/>
    <col min="20" max="21" width="12" hidden="1" customWidth="1"/>
    <col min="22" max="22" width="11" hidden="1" customWidth="1"/>
    <col min="23" max="25" width="17.7109375" hidden="1" customWidth="1"/>
    <col min="26" max="26" width="46.5703125" hidden="1" customWidth="1"/>
    <col min="27" max="28" width="12.28515625" customWidth="1"/>
  </cols>
  <sheetData>
    <row r="1" spans="1:28" ht="18.75" x14ac:dyDescent="0.25">
      <c r="Z1" s="29" t="s">
        <v>22</v>
      </c>
    </row>
    <row r="2" spans="1:28" ht="18.75" x14ac:dyDescent="0.3">
      <c r="Z2" s="30" t="s">
        <v>6</v>
      </c>
    </row>
    <row r="3" spans="1:28" ht="18.75" x14ac:dyDescent="0.3">
      <c r="Z3" s="30" t="s">
        <v>21</v>
      </c>
    </row>
    <row r="4" spans="1:28"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53" t="s">
        <v>5</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81"/>
      <c r="AB6" s="8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81"/>
      <c r="AB7" s="81"/>
    </row>
    <row r="8" spans="1:28" ht="18.75" x14ac:dyDescent="0.25">
      <c r="A8" s="254" t="s">
        <v>249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2"/>
      <c r="AB8" s="82"/>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84"/>
      <c r="AB9" s="8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81"/>
      <c r="AB10" s="81"/>
    </row>
    <row r="11" spans="1:28" ht="18.75" x14ac:dyDescent="0.25">
      <c r="A11" s="254" t="str">
        <f>'1. паспорт местоположение'!A12:C12</f>
        <v>K_Che296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82"/>
      <c r="AB11" s="82"/>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84"/>
      <c r="AB12" s="8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92"/>
      <c r="AB13" s="92"/>
    </row>
    <row r="14" spans="1:28" ht="18.75" x14ac:dyDescent="0.25">
      <c r="A14" s="259"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2"/>
      <c r="AB14" s="82"/>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84"/>
      <c r="AB15" s="84"/>
    </row>
    <row r="16" spans="1:28" x14ac:dyDescent="0.25">
      <c r="A16" s="38"/>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row>
    <row r="17" spans="1:28" x14ac:dyDescent="0.25">
      <c r="A17" s="38"/>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row>
    <row r="18" spans="1:28" x14ac:dyDescent="0.25">
      <c r="A18" s="38"/>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row>
    <row r="19" spans="1:28" x14ac:dyDescent="0.25">
      <c r="A19" s="38"/>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row>
    <row r="20" spans="1:28" x14ac:dyDescent="0.25">
      <c r="A20" s="38"/>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38"/>
      <c r="AB21" s="38"/>
    </row>
    <row r="22" spans="1:28" x14ac:dyDescent="0.25">
      <c r="A22" s="284" t="s">
        <v>328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39"/>
      <c r="AB22" s="39"/>
    </row>
    <row r="23" spans="1:28" ht="43.5" customHeight="1" x14ac:dyDescent="0.25">
      <c r="A23" s="277" t="s">
        <v>329</v>
      </c>
      <c r="B23" s="278"/>
      <c r="C23" s="278"/>
      <c r="D23" s="278"/>
      <c r="E23" s="278"/>
      <c r="F23" s="278"/>
      <c r="G23" s="278"/>
      <c r="H23" s="278"/>
      <c r="I23" s="278"/>
      <c r="J23" s="278"/>
      <c r="K23" s="278"/>
      <c r="L23" s="279"/>
      <c r="M23" s="280" t="s">
        <v>330</v>
      </c>
      <c r="N23" s="281"/>
      <c r="O23" s="281"/>
      <c r="P23" s="281"/>
      <c r="Q23" s="281"/>
      <c r="R23" s="281"/>
      <c r="S23" s="281"/>
      <c r="T23" s="281"/>
      <c r="U23" s="281"/>
      <c r="V23" s="281"/>
      <c r="W23" s="281"/>
      <c r="X23" s="281"/>
      <c r="Y23" s="281"/>
      <c r="Z23" s="282"/>
    </row>
    <row r="24" spans="1:28" ht="151.5" customHeight="1" x14ac:dyDescent="0.25">
      <c r="A24" s="93" t="s">
        <v>331</v>
      </c>
      <c r="B24" s="94" t="s">
        <v>332</v>
      </c>
      <c r="C24" s="93" t="s">
        <v>333</v>
      </c>
      <c r="D24" s="93" t="s">
        <v>334</v>
      </c>
      <c r="E24" s="93" t="s">
        <v>335</v>
      </c>
      <c r="F24" s="93" t="s">
        <v>336</v>
      </c>
      <c r="G24" s="93" t="s">
        <v>337</v>
      </c>
      <c r="H24" s="93" t="s">
        <v>338</v>
      </c>
      <c r="I24" s="93" t="s">
        <v>339</v>
      </c>
      <c r="J24" s="93" t="s">
        <v>340</v>
      </c>
      <c r="K24" s="94" t="s">
        <v>341</v>
      </c>
      <c r="L24" s="94" t="s">
        <v>342</v>
      </c>
      <c r="M24" s="95" t="s">
        <v>343</v>
      </c>
      <c r="N24" s="94" t="s">
        <v>344</v>
      </c>
      <c r="O24" s="93" t="s">
        <v>345</v>
      </c>
      <c r="P24" s="93" t="s">
        <v>346</v>
      </c>
      <c r="Q24" s="93" t="s">
        <v>347</v>
      </c>
      <c r="R24" s="93" t="s">
        <v>338</v>
      </c>
      <c r="S24" s="93" t="s">
        <v>348</v>
      </c>
      <c r="T24" s="93" t="s">
        <v>349</v>
      </c>
      <c r="U24" s="93" t="s">
        <v>350</v>
      </c>
      <c r="V24" s="93" t="s">
        <v>347</v>
      </c>
      <c r="W24" s="96" t="s">
        <v>351</v>
      </c>
      <c r="X24" s="96" t="s">
        <v>352</v>
      </c>
      <c r="Y24" s="96" t="s">
        <v>353</v>
      </c>
      <c r="Z24" s="40" t="s">
        <v>354</v>
      </c>
    </row>
    <row r="25" spans="1:28" ht="16.5" customHeight="1" x14ac:dyDescent="0.25">
      <c r="A25" s="93">
        <v>1</v>
      </c>
      <c r="B25" s="94">
        <v>2</v>
      </c>
      <c r="C25" s="93">
        <v>3</v>
      </c>
      <c r="D25" s="94">
        <v>4</v>
      </c>
      <c r="E25" s="93">
        <v>5</v>
      </c>
      <c r="F25" s="94">
        <v>6</v>
      </c>
      <c r="G25" s="93">
        <v>7</v>
      </c>
      <c r="H25" s="94">
        <v>8</v>
      </c>
      <c r="I25" s="93">
        <v>9</v>
      </c>
      <c r="J25" s="94">
        <v>10</v>
      </c>
      <c r="K25" s="93">
        <v>11</v>
      </c>
      <c r="L25" s="94">
        <v>12</v>
      </c>
      <c r="M25" s="93">
        <v>13</v>
      </c>
      <c r="N25" s="94">
        <v>14</v>
      </c>
      <c r="O25" s="93">
        <v>15</v>
      </c>
      <c r="P25" s="94">
        <v>16</v>
      </c>
      <c r="Q25" s="93">
        <v>17</v>
      </c>
      <c r="R25" s="94">
        <v>18</v>
      </c>
      <c r="S25" s="93">
        <v>19</v>
      </c>
      <c r="T25" s="94">
        <v>20</v>
      </c>
      <c r="U25" s="93">
        <v>21</v>
      </c>
      <c r="V25" s="94">
        <v>22</v>
      </c>
      <c r="W25" s="93">
        <v>23</v>
      </c>
      <c r="X25" s="94">
        <v>24</v>
      </c>
      <c r="Y25" s="93">
        <v>25</v>
      </c>
      <c r="Z25" s="94">
        <v>26</v>
      </c>
    </row>
    <row r="26" spans="1:28" ht="45.75" customHeight="1" x14ac:dyDescent="0.25">
      <c r="A26" s="17" t="s">
        <v>355</v>
      </c>
      <c r="B26" s="17"/>
      <c r="C26" s="41" t="s">
        <v>356</v>
      </c>
      <c r="D26" s="41" t="s">
        <v>357</v>
      </c>
      <c r="E26" s="41" t="s">
        <v>358</v>
      </c>
      <c r="F26" s="41" t="s">
        <v>359</v>
      </c>
      <c r="G26" s="41" t="s">
        <v>360</v>
      </c>
      <c r="H26" s="41" t="s">
        <v>338</v>
      </c>
      <c r="I26" s="41" t="s">
        <v>361</v>
      </c>
      <c r="J26" s="41" t="s">
        <v>362</v>
      </c>
      <c r="K26" s="97"/>
      <c r="L26" s="41" t="s">
        <v>363</v>
      </c>
      <c r="M26" s="42" t="s">
        <v>364</v>
      </c>
      <c r="N26" s="97" t="s">
        <v>312</v>
      </c>
      <c r="O26" s="97" t="s">
        <v>312</v>
      </c>
      <c r="P26" s="97" t="s">
        <v>312</v>
      </c>
      <c r="Q26" s="97" t="s">
        <v>312</v>
      </c>
      <c r="R26" s="97" t="s">
        <v>312</v>
      </c>
      <c r="S26" s="97" t="s">
        <v>312</v>
      </c>
      <c r="T26" s="97" t="s">
        <v>312</v>
      </c>
      <c r="U26" s="97" t="s">
        <v>312</v>
      </c>
      <c r="V26" s="97" t="s">
        <v>312</v>
      </c>
      <c r="W26" s="97" t="s">
        <v>312</v>
      </c>
      <c r="X26" s="97" t="s">
        <v>312</v>
      </c>
      <c r="Y26" s="97" t="s">
        <v>312</v>
      </c>
      <c r="Z26" s="98" t="s">
        <v>365</v>
      </c>
    </row>
    <row r="27" spans="1:28" x14ac:dyDescent="0.25">
      <c r="A27" s="97" t="s">
        <v>366</v>
      </c>
      <c r="B27" s="97" t="s">
        <v>367</v>
      </c>
      <c r="C27" s="97" t="s">
        <v>312</v>
      </c>
      <c r="D27" s="97" t="s">
        <v>312</v>
      </c>
      <c r="E27" s="97" t="s">
        <v>312</v>
      </c>
      <c r="F27" s="97" t="s">
        <v>312</v>
      </c>
      <c r="G27" s="97" t="s">
        <v>312</v>
      </c>
      <c r="H27" s="97" t="s">
        <v>312</v>
      </c>
      <c r="I27" s="97" t="s">
        <v>312</v>
      </c>
      <c r="J27" s="97" t="s">
        <v>312</v>
      </c>
      <c r="K27" s="41" t="s">
        <v>368</v>
      </c>
      <c r="L27" s="97" t="s">
        <v>312</v>
      </c>
      <c r="M27" s="97" t="s">
        <v>312</v>
      </c>
      <c r="N27" s="97" t="s">
        <v>312</v>
      </c>
      <c r="O27" s="97" t="s">
        <v>312</v>
      </c>
      <c r="P27" s="97" t="s">
        <v>312</v>
      </c>
      <c r="Q27" s="97" t="s">
        <v>312</v>
      </c>
      <c r="R27" s="97" t="s">
        <v>312</v>
      </c>
      <c r="S27" s="97" t="s">
        <v>312</v>
      </c>
      <c r="T27" s="97" t="s">
        <v>312</v>
      </c>
      <c r="U27" s="97" t="s">
        <v>312</v>
      </c>
      <c r="V27" s="97" t="s">
        <v>312</v>
      </c>
      <c r="W27" s="97" t="s">
        <v>312</v>
      </c>
      <c r="X27" s="97" t="s">
        <v>312</v>
      </c>
      <c r="Y27" s="97" t="s">
        <v>312</v>
      </c>
      <c r="Z27" s="97" t="s">
        <v>312</v>
      </c>
    </row>
    <row r="28" spans="1:28" x14ac:dyDescent="0.25">
      <c r="A28" s="97" t="s">
        <v>366</v>
      </c>
      <c r="B28" s="97" t="s">
        <v>369</v>
      </c>
      <c r="C28" s="97" t="s">
        <v>312</v>
      </c>
      <c r="D28" s="97" t="s">
        <v>312</v>
      </c>
      <c r="E28" s="97" t="s">
        <v>312</v>
      </c>
      <c r="F28" s="97" t="s">
        <v>312</v>
      </c>
      <c r="G28" s="97" t="s">
        <v>312</v>
      </c>
      <c r="H28" s="97" t="s">
        <v>312</v>
      </c>
      <c r="I28" s="97" t="s">
        <v>312</v>
      </c>
      <c r="J28" s="97" t="s">
        <v>312</v>
      </c>
      <c r="K28" s="41" t="s">
        <v>370</v>
      </c>
      <c r="L28" s="97" t="s">
        <v>312</v>
      </c>
      <c r="M28" s="97" t="s">
        <v>312</v>
      </c>
      <c r="N28" s="97" t="s">
        <v>312</v>
      </c>
      <c r="O28" s="97" t="s">
        <v>312</v>
      </c>
      <c r="P28" s="97" t="s">
        <v>312</v>
      </c>
      <c r="Q28" s="97" t="s">
        <v>312</v>
      </c>
      <c r="R28" s="97" t="s">
        <v>312</v>
      </c>
      <c r="S28" s="97" t="s">
        <v>312</v>
      </c>
      <c r="T28" s="97" t="s">
        <v>312</v>
      </c>
      <c r="U28" s="97" t="s">
        <v>312</v>
      </c>
      <c r="V28" s="97" t="s">
        <v>312</v>
      </c>
      <c r="W28" s="97" t="s">
        <v>312</v>
      </c>
      <c r="X28" s="97" t="s">
        <v>312</v>
      </c>
      <c r="Y28" s="97" t="s">
        <v>312</v>
      </c>
      <c r="Z28" s="97" t="s">
        <v>312</v>
      </c>
    </row>
    <row r="29" spans="1:28" x14ac:dyDescent="0.25">
      <c r="A29" s="97" t="s">
        <v>366</v>
      </c>
      <c r="B29" s="97" t="s">
        <v>372</v>
      </c>
      <c r="C29" s="97" t="s">
        <v>312</v>
      </c>
      <c r="D29" s="97" t="s">
        <v>312</v>
      </c>
      <c r="E29" s="97" t="s">
        <v>312</v>
      </c>
      <c r="F29" s="97" t="s">
        <v>312</v>
      </c>
      <c r="G29" s="97" t="s">
        <v>312</v>
      </c>
      <c r="H29" s="97" t="s">
        <v>312</v>
      </c>
      <c r="I29" s="97" t="s">
        <v>312</v>
      </c>
      <c r="J29" s="97" t="s">
        <v>312</v>
      </c>
      <c r="K29" s="41" t="s">
        <v>373</v>
      </c>
      <c r="L29" s="97" t="s">
        <v>312</v>
      </c>
      <c r="M29" s="97" t="s">
        <v>312</v>
      </c>
      <c r="N29" s="97" t="s">
        <v>312</v>
      </c>
      <c r="O29" s="97" t="s">
        <v>312</v>
      </c>
      <c r="P29" s="97" t="s">
        <v>312</v>
      </c>
      <c r="Q29" s="97" t="s">
        <v>312</v>
      </c>
      <c r="R29" s="97" t="s">
        <v>312</v>
      </c>
      <c r="S29" s="97" t="s">
        <v>312</v>
      </c>
      <c r="T29" s="97" t="s">
        <v>312</v>
      </c>
      <c r="U29" s="97" t="s">
        <v>312</v>
      </c>
      <c r="V29" s="97" t="s">
        <v>312</v>
      </c>
      <c r="W29" s="97" t="s">
        <v>312</v>
      </c>
      <c r="X29" s="97" t="s">
        <v>312</v>
      </c>
      <c r="Y29" s="97" t="s">
        <v>312</v>
      </c>
      <c r="Z29" s="97" t="s">
        <v>312</v>
      </c>
    </row>
    <row r="30" spans="1:28" x14ac:dyDescent="0.25">
      <c r="A30" s="97" t="s">
        <v>366</v>
      </c>
      <c r="B30" s="97" t="s">
        <v>374</v>
      </c>
      <c r="C30" s="97" t="s">
        <v>312</v>
      </c>
      <c r="D30" s="97" t="s">
        <v>312</v>
      </c>
      <c r="E30" s="97" t="s">
        <v>312</v>
      </c>
      <c r="F30" s="97" t="s">
        <v>312</v>
      </c>
      <c r="G30" s="97" t="s">
        <v>312</v>
      </c>
      <c r="H30" s="97" t="s">
        <v>312</v>
      </c>
      <c r="I30" s="97" t="s">
        <v>312</v>
      </c>
      <c r="J30" s="97" t="s">
        <v>312</v>
      </c>
      <c r="K30" s="41" t="s">
        <v>375</v>
      </c>
      <c r="L30" s="97" t="s">
        <v>312</v>
      </c>
      <c r="M30" s="97" t="s">
        <v>312</v>
      </c>
      <c r="N30" s="97" t="s">
        <v>312</v>
      </c>
      <c r="O30" s="97" t="s">
        <v>312</v>
      </c>
      <c r="P30" s="97" t="s">
        <v>312</v>
      </c>
      <c r="Q30" s="97" t="s">
        <v>312</v>
      </c>
      <c r="R30" s="97" t="s">
        <v>312</v>
      </c>
      <c r="S30" s="97" t="s">
        <v>312</v>
      </c>
      <c r="T30" s="97" t="s">
        <v>312</v>
      </c>
      <c r="U30" s="97" t="s">
        <v>312</v>
      </c>
      <c r="V30" s="97" t="s">
        <v>312</v>
      </c>
      <c r="W30" s="97" t="s">
        <v>312</v>
      </c>
      <c r="X30" s="97" t="s">
        <v>312</v>
      </c>
      <c r="Y30" s="97" t="s">
        <v>312</v>
      </c>
      <c r="Z30" s="97" t="s">
        <v>312</v>
      </c>
    </row>
    <row r="31" spans="1:28" x14ac:dyDescent="0.25">
      <c r="A31" s="97" t="s">
        <v>371</v>
      </c>
      <c r="B31" s="97" t="s">
        <v>371</v>
      </c>
      <c r="C31" s="97" t="s">
        <v>371</v>
      </c>
      <c r="D31" s="97" t="s">
        <v>371</v>
      </c>
      <c r="E31" s="97" t="s">
        <v>371</v>
      </c>
      <c r="F31" s="97" t="s">
        <v>371</v>
      </c>
      <c r="G31" s="97" t="s">
        <v>371</v>
      </c>
      <c r="H31" s="97" t="s">
        <v>371</v>
      </c>
      <c r="I31" s="97" t="s">
        <v>371</v>
      </c>
      <c r="J31" s="97" t="s">
        <v>371</v>
      </c>
      <c r="K31" s="97" t="s">
        <v>371</v>
      </c>
      <c r="L31" s="97" t="s">
        <v>312</v>
      </c>
      <c r="M31" s="97" t="s">
        <v>312</v>
      </c>
      <c r="N31" s="97" t="s">
        <v>312</v>
      </c>
      <c r="O31" s="97" t="s">
        <v>312</v>
      </c>
      <c r="P31" s="97" t="s">
        <v>312</v>
      </c>
      <c r="Q31" s="97" t="s">
        <v>312</v>
      </c>
      <c r="R31" s="97" t="s">
        <v>312</v>
      </c>
      <c r="S31" s="97" t="s">
        <v>312</v>
      </c>
      <c r="T31" s="97" t="s">
        <v>312</v>
      </c>
      <c r="U31" s="97" t="s">
        <v>312</v>
      </c>
      <c r="V31" s="97" t="s">
        <v>312</v>
      </c>
      <c r="W31" s="97" t="s">
        <v>312</v>
      </c>
      <c r="X31" s="97" t="s">
        <v>312</v>
      </c>
      <c r="Y31" s="97" t="s">
        <v>312</v>
      </c>
      <c r="Z31" s="97" t="s">
        <v>312</v>
      </c>
    </row>
    <row r="32" spans="1:28" ht="30" x14ac:dyDescent="0.25">
      <c r="A32" s="17" t="s">
        <v>355</v>
      </c>
      <c r="B32" s="17"/>
      <c r="C32" s="41" t="s">
        <v>376</v>
      </c>
      <c r="D32" s="41" t="s">
        <v>377</v>
      </c>
      <c r="E32" s="41" t="s">
        <v>378</v>
      </c>
      <c r="F32" s="41" t="s">
        <v>379</v>
      </c>
      <c r="G32" s="41" t="s">
        <v>380</v>
      </c>
      <c r="H32" s="41" t="s">
        <v>338</v>
      </c>
      <c r="I32" s="41" t="s">
        <v>381</v>
      </c>
      <c r="J32" s="41" t="s">
        <v>382</v>
      </c>
      <c r="K32" s="97"/>
      <c r="L32" s="97" t="s">
        <v>312</v>
      </c>
      <c r="M32" s="97" t="s">
        <v>312</v>
      </c>
      <c r="N32" s="97" t="s">
        <v>312</v>
      </c>
      <c r="O32" s="97" t="s">
        <v>312</v>
      </c>
      <c r="P32" s="97" t="s">
        <v>312</v>
      </c>
      <c r="Q32" s="97" t="s">
        <v>312</v>
      </c>
      <c r="R32" s="97" t="s">
        <v>312</v>
      </c>
      <c r="S32" s="97" t="s">
        <v>312</v>
      </c>
      <c r="T32" s="97" t="s">
        <v>312</v>
      </c>
      <c r="U32" s="97" t="s">
        <v>312</v>
      </c>
      <c r="V32" s="97" t="s">
        <v>312</v>
      </c>
      <c r="W32" s="97" t="s">
        <v>312</v>
      </c>
      <c r="X32" s="97" t="s">
        <v>312</v>
      </c>
      <c r="Y32" s="97" t="s">
        <v>312</v>
      </c>
      <c r="Z32" s="97" t="s">
        <v>312</v>
      </c>
    </row>
    <row r="33" spans="1:26" x14ac:dyDescent="0.25">
      <c r="A33" s="97" t="s">
        <v>371</v>
      </c>
      <c r="B33" s="97" t="s">
        <v>371</v>
      </c>
      <c r="C33" s="97" t="s">
        <v>371</v>
      </c>
      <c r="D33" s="97" t="s">
        <v>371</v>
      </c>
      <c r="E33" s="97" t="s">
        <v>371</v>
      </c>
      <c r="F33" s="97" t="s">
        <v>371</v>
      </c>
      <c r="G33" s="97" t="s">
        <v>371</v>
      </c>
      <c r="H33" s="97" t="s">
        <v>371</v>
      </c>
      <c r="I33" s="97" t="s">
        <v>371</v>
      </c>
      <c r="J33" s="97" t="s">
        <v>371</v>
      </c>
      <c r="K33" s="97" t="s">
        <v>371</v>
      </c>
      <c r="L33" s="97" t="s">
        <v>312</v>
      </c>
      <c r="M33" s="97" t="s">
        <v>312</v>
      </c>
      <c r="N33" s="97" t="s">
        <v>312</v>
      </c>
      <c r="O33" s="97" t="s">
        <v>312</v>
      </c>
      <c r="P33" s="97" t="s">
        <v>312</v>
      </c>
      <c r="Q33" s="97" t="s">
        <v>312</v>
      </c>
      <c r="R33" s="97" t="s">
        <v>312</v>
      </c>
      <c r="S33" s="97" t="s">
        <v>312</v>
      </c>
      <c r="T33" s="97" t="s">
        <v>312</v>
      </c>
      <c r="U33" s="97" t="s">
        <v>312</v>
      </c>
      <c r="V33" s="97" t="s">
        <v>312</v>
      </c>
      <c r="W33" s="97" t="s">
        <v>312</v>
      </c>
      <c r="X33" s="97" t="s">
        <v>312</v>
      </c>
      <c r="Y33" s="97" t="s">
        <v>312</v>
      </c>
      <c r="Z33" s="97" t="s">
        <v>312</v>
      </c>
    </row>
    <row r="37" spans="1:26" x14ac:dyDescent="0.25">
      <c r="A37" s="99"/>
    </row>
  </sheetData>
  <mergeCells count="15">
    <mergeCell ref="A11:Z11"/>
    <mergeCell ref="A12:Z12"/>
    <mergeCell ref="A13:Z13"/>
    <mergeCell ref="A4:Z4"/>
    <mergeCell ref="A6:Z6"/>
    <mergeCell ref="A7:Z7"/>
    <mergeCell ref="A8:Z8"/>
    <mergeCell ref="A9:Z9"/>
    <mergeCell ref="A10:Z10"/>
    <mergeCell ref="A14:Z14"/>
    <mergeCell ref="A23:L23"/>
    <mergeCell ref="M23:Z23"/>
    <mergeCell ref="A21:Z21"/>
    <mergeCell ref="A22:Z22"/>
    <mergeCell ref="A15:Z15"/>
  </mergeCells>
  <phoneticPr fontId="7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zoomScale="85" zoomScaleNormal="85" workbookViewId="0">
      <selection activeCell="A22" sqref="A22:XFD22"/>
    </sheetView>
  </sheetViews>
  <sheetFormatPr defaultColWidth="9.140625" defaultRowHeight="15" x14ac:dyDescent="0.25"/>
  <cols>
    <col min="1" max="1" width="7.42578125" style="91" customWidth="1"/>
    <col min="2" max="2" width="25.5703125" style="91" customWidth="1"/>
    <col min="3" max="3" width="71.28515625" style="91" customWidth="1"/>
    <col min="4" max="4" width="16.140625" style="91" customWidth="1"/>
    <col min="5" max="5" width="9.42578125" style="91" customWidth="1"/>
    <col min="6" max="6" width="8.7109375" style="91" customWidth="1"/>
    <col min="7" max="7" width="9" style="91" customWidth="1"/>
    <col min="8" max="8" width="8.42578125" style="91" customWidth="1"/>
    <col min="9" max="9" width="33.85546875" style="91" customWidth="1"/>
    <col min="10" max="11" width="19.140625" style="91" customWidth="1"/>
    <col min="12" max="12" width="16" style="91" customWidth="1"/>
    <col min="13" max="13" width="14.85546875" style="91" customWidth="1"/>
    <col min="14" max="14" width="16.28515625" style="91" customWidth="1"/>
    <col min="15" max="16384" width="9.140625" style="91"/>
  </cols>
  <sheetData>
    <row r="1" spans="1:28" s="28" customFormat="1" ht="18.75" customHeight="1" x14ac:dyDescent="0.2">
      <c r="A1" s="27"/>
      <c r="B1" s="27"/>
      <c r="O1" s="29" t="s">
        <v>22</v>
      </c>
    </row>
    <row r="2" spans="1:28" s="28" customFormat="1" ht="18.75" customHeight="1" x14ac:dyDescent="0.3">
      <c r="A2" s="27"/>
      <c r="B2" s="27"/>
      <c r="O2" s="30" t="s">
        <v>6</v>
      </c>
    </row>
    <row r="3" spans="1:28" s="28" customFormat="1" ht="18.75" x14ac:dyDescent="0.3">
      <c r="A3" s="31"/>
      <c r="B3" s="31"/>
      <c r="O3" s="30" t="s">
        <v>21</v>
      </c>
    </row>
    <row r="4" spans="1:28" s="28" customFormat="1" ht="18.75" x14ac:dyDescent="0.3">
      <c r="A4" s="31"/>
      <c r="B4" s="31"/>
      <c r="L4" s="30"/>
    </row>
    <row r="5" spans="1:28" s="28" customFormat="1" ht="15.75"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6"/>
      <c r="Q5" s="26"/>
      <c r="R5" s="26"/>
      <c r="S5" s="26"/>
      <c r="T5" s="26"/>
      <c r="U5" s="26"/>
      <c r="V5" s="26"/>
      <c r="W5" s="26"/>
      <c r="X5" s="26"/>
      <c r="Y5" s="26"/>
      <c r="Z5" s="26"/>
      <c r="AA5" s="26"/>
      <c r="AB5" s="26"/>
    </row>
    <row r="6" spans="1:28" s="28" customFormat="1" ht="18.75" x14ac:dyDescent="0.3">
      <c r="A6" s="31"/>
      <c r="B6" s="31"/>
      <c r="L6" s="30"/>
    </row>
    <row r="7" spans="1:28" s="28" customFormat="1" ht="18.75" x14ac:dyDescent="0.2">
      <c r="A7" s="253" t="s">
        <v>5</v>
      </c>
      <c r="B7" s="253"/>
      <c r="C7" s="253"/>
      <c r="D7" s="253"/>
      <c r="E7" s="253"/>
      <c r="F7" s="253"/>
      <c r="G7" s="253"/>
      <c r="H7" s="253"/>
      <c r="I7" s="253"/>
      <c r="J7" s="253"/>
      <c r="K7" s="253"/>
      <c r="L7" s="253"/>
      <c r="M7" s="253"/>
      <c r="N7" s="253"/>
      <c r="O7" s="253"/>
      <c r="P7" s="81"/>
      <c r="Q7" s="81"/>
      <c r="R7" s="81"/>
      <c r="S7" s="81"/>
      <c r="T7" s="81"/>
      <c r="U7" s="81"/>
      <c r="V7" s="81"/>
      <c r="W7" s="81"/>
      <c r="X7" s="81"/>
      <c r="Y7" s="81"/>
      <c r="Z7" s="81"/>
    </row>
    <row r="8" spans="1:28" s="28" customFormat="1" ht="18.75" x14ac:dyDescent="0.2">
      <c r="A8" s="253"/>
      <c r="B8" s="253"/>
      <c r="C8" s="253"/>
      <c r="D8" s="253"/>
      <c r="E8" s="253"/>
      <c r="F8" s="253"/>
      <c r="G8" s="253"/>
      <c r="H8" s="253"/>
      <c r="I8" s="253"/>
      <c r="J8" s="253"/>
      <c r="K8" s="253"/>
      <c r="L8" s="253"/>
      <c r="M8" s="253"/>
      <c r="N8" s="253"/>
      <c r="O8" s="253"/>
      <c r="P8" s="81"/>
      <c r="Q8" s="81"/>
      <c r="R8" s="81"/>
      <c r="S8" s="81"/>
      <c r="T8" s="81"/>
      <c r="U8" s="81"/>
      <c r="V8" s="81"/>
      <c r="W8" s="81"/>
      <c r="X8" s="81"/>
      <c r="Y8" s="81"/>
      <c r="Z8" s="81"/>
    </row>
    <row r="9" spans="1:28" s="28" customFormat="1" ht="18.75" x14ac:dyDescent="0.2">
      <c r="A9" s="254" t="s">
        <v>249</v>
      </c>
      <c r="B9" s="254"/>
      <c r="C9" s="254"/>
      <c r="D9" s="254"/>
      <c r="E9" s="254"/>
      <c r="F9" s="254"/>
      <c r="G9" s="254"/>
      <c r="H9" s="254"/>
      <c r="I9" s="254"/>
      <c r="J9" s="254"/>
      <c r="K9" s="254"/>
      <c r="L9" s="254"/>
      <c r="M9" s="254"/>
      <c r="N9" s="254"/>
      <c r="O9" s="254"/>
      <c r="P9" s="81"/>
      <c r="Q9" s="81"/>
      <c r="R9" s="81"/>
      <c r="S9" s="81"/>
      <c r="T9" s="81"/>
      <c r="U9" s="81"/>
      <c r="V9" s="81"/>
      <c r="W9" s="81"/>
      <c r="X9" s="81"/>
      <c r="Y9" s="81"/>
      <c r="Z9" s="81"/>
    </row>
    <row r="10" spans="1:28" s="28" customFormat="1" ht="18.75" x14ac:dyDescent="0.2">
      <c r="A10" s="257" t="s">
        <v>4</v>
      </c>
      <c r="B10" s="257"/>
      <c r="C10" s="257"/>
      <c r="D10" s="257"/>
      <c r="E10" s="257"/>
      <c r="F10" s="257"/>
      <c r="G10" s="257"/>
      <c r="H10" s="257"/>
      <c r="I10" s="257"/>
      <c r="J10" s="257"/>
      <c r="K10" s="257"/>
      <c r="L10" s="257"/>
      <c r="M10" s="257"/>
      <c r="N10" s="257"/>
      <c r="O10" s="257"/>
      <c r="P10" s="81"/>
      <c r="Q10" s="81"/>
      <c r="R10" s="81"/>
      <c r="S10" s="81"/>
      <c r="T10" s="81"/>
      <c r="U10" s="81"/>
      <c r="V10" s="81"/>
      <c r="W10" s="81"/>
      <c r="X10" s="81"/>
      <c r="Y10" s="81"/>
      <c r="Z10" s="81"/>
    </row>
    <row r="11" spans="1:28" s="28" customFormat="1" ht="18.75" x14ac:dyDescent="0.2">
      <c r="A11" s="253"/>
      <c r="B11" s="253"/>
      <c r="C11" s="253"/>
      <c r="D11" s="253"/>
      <c r="E11" s="253"/>
      <c r="F11" s="253"/>
      <c r="G11" s="253"/>
      <c r="H11" s="253"/>
      <c r="I11" s="253"/>
      <c r="J11" s="253"/>
      <c r="K11" s="253"/>
      <c r="L11" s="253"/>
      <c r="M11" s="253"/>
      <c r="N11" s="253"/>
      <c r="O11" s="253"/>
      <c r="P11" s="81"/>
      <c r="Q11" s="81"/>
      <c r="R11" s="81"/>
      <c r="S11" s="81"/>
      <c r="T11" s="81"/>
      <c r="U11" s="81"/>
      <c r="V11" s="81"/>
      <c r="W11" s="81"/>
      <c r="X11" s="81"/>
      <c r="Y11" s="81"/>
      <c r="Z11" s="81"/>
    </row>
    <row r="12" spans="1:28" s="28" customFormat="1" ht="18.75" x14ac:dyDescent="0.2">
      <c r="A12" s="254" t="str">
        <f>'1. паспорт местоположение'!A12:C12</f>
        <v>K_Che296</v>
      </c>
      <c r="B12" s="254"/>
      <c r="C12" s="254"/>
      <c r="D12" s="254"/>
      <c r="E12" s="254"/>
      <c r="F12" s="254"/>
      <c r="G12" s="254"/>
      <c r="H12" s="254"/>
      <c r="I12" s="254"/>
      <c r="J12" s="254"/>
      <c r="K12" s="254"/>
      <c r="L12" s="254"/>
      <c r="M12" s="254"/>
      <c r="N12" s="254"/>
      <c r="O12" s="254"/>
      <c r="P12" s="81"/>
      <c r="Q12" s="81"/>
      <c r="R12" s="81"/>
      <c r="S12" s="81"/>
      <c r="T12" s="81"/>
      <c r="U12" s="81"/>
      <c r="V12" s="81"/>
      <c r="W12" s="81"/>
      <c r="X12" s="81"/>
      <c r="Y12" s="81"/>
      <c r="Z12" s="81"/>
    </row>
    <row r="13" spans="1:28" s="28" customFormat="1" ht="18.75" x14ac:dyDescent="0.2">
      <c r="A13" s="257" t="s">
        <v>3</v>
      </c>
      <c r="B13" s="257"/>
      <c r="C13" s="257"/>
      <c r="D13" s="257"/>
      <c r="E13" s="257"/>
      <c r="F13" s="257"/>
      <c r="G13" s="257"/>
      <c r="H13" s="257"/>
      <c r="I13" s="257"/>
      <c r="J13" s="257"/>
      <c r="K13" s="257"/>
      <c r="L13" s="257"/>
      <c r="M13" s="257"/>
      <c r="N13" s="257"/>
      <c r="O13" s="257"/>
      <c r="P13" s="81"/>
      <c r="Q13" s="81"/>
      <c r="R13" s="81"/>
      <c r="S13" s="81"/>
      <c r="T13" s="81"/>
      <c r="U13" s="81"/>
      <c r="V13" s="81"/>
      <c r="W13" s="81"/>
      <c r="X13" s="81"/>
      <c r="Y13" s="81"/>
      <c r="Z13" s="81"/>
    </row>
    <row r="14" spans="1:28" s="28" customFormat="1" ht="15.75" customHeight="1" x14ac:dyDescent="0.2">
      <c r="A14" s="255"/>
      <c r="B14" s="255"/>
      <c r="C14" s="255"/>
      <c r="D14" s="255"/>
      <c r="E14" s="255"/>
      <c r="F14" s="255"/>
      <c r="G14" s="255"/>
      <c r="H14" s="255"/>
      <c r="I14" s="255"/>
      <c r="J14" s="255"/>
      <c r="K14" s="255"/>
      <c r="L14" s="255"/>
      <c r="M14" s="255"/>
      <c r="N14" s="255"/>
      <c r="O14" s="255"/>
      <c r="P14" s="34"/>
      <c r="Q14" s="34"/>
      <c r="R14" s="34"/>
      <c r="S14" s="34"/>
      <c r="T14" s="34"/>
      <c r="U14" s="34"/>
      <c r="V14" s="34"/>
      <c r="W14" s="34"/>
      <c r="X14" s="34"/>
      <c r="Y14" s="34"/>
      <c r="Z14" s="34"/>
    </row>
    <row r="15" spans="1:28" s="83" customFormat="1" ht="18.75" x14ac:dyDescent="0.2">
      <c r="A15" s="259"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5" s="254"/>
      <c r="C15" s="254"/>
      <c r="D15" s="254"/>
      <c r="E15" s="254"/>
      <c r="F15" s="254"/>
      <c r="G15" s="254"/>
      <c r="H15" s="254"/>
      <c r="I15" s="254"/>
      <c r="J15" s="254"/>
      <c r="K15" s="254"/>
      <c r="L15" s="254"/>
      <c r="M15" s="254"/>
      <c r="N15" s="254"/>
      <c r="O15" s="254"/>
      <c r="P15" s="82"/>
      <c r="Q15" s="82"/>
      <c r="R15" s="82"/>
      <c r="S15" s="82"/>
      <c r="T15" s="82"/>
      <c r="U15" s="82"/>
      <c r="V15" s="82"/>
      <c r="W15" s="82"/>
      <c r="X15" s="82"/>
      <c r="Y15" s="82"/>
      <c r="Z15" s="82"/>
    </row>
    <row r="16" spans="1:28" s="83" customFormat="1" ht="15" customHeight="1" x14ac:dyDescent="0.2">
      <c r="A16" s="257" t="s">
        <v>2</v>
      </c>
      <c r="B16" s="257"/>
      <c r="C16" s="257"/>
      <c r="D16" s="257"/>
      <c r="E16" s="257"/>
      <c r="F16" s="257"/>
      <c r="G16" s="257"/>
      <c r="H16" s="257"/>
      <c r="I16" s="257"/>
      <c r="J16" s="257"/>
      <c r="K16" s="257"/>
      <c r="L16" s="257"/>
      <c r="M16" s="257"/>
      <c r="N16" s="257"/>
      <c r="O16" s="257"/>
      <c r="P16" s="84"/>
      <c r="Q16" s="84"/>
      <c r="R16" s="84"/>
      <c r="S16" s="84"/>
      <c r="T16" s="84"/>
      <c r="U16" s="84"/>
      <c r="V16" s="84"/>
      <c r="W16" s="84"/>
      <c r="X16" s="84"/>
      <c r="Y16" s="84"/>
      <c r="Z16" s="84"/>
    </row>
    <row r="17" spans="1:26" s="83" customFormat="1" ht="15" customHeight="1" x14ac:dyDescent="0.2">
      <c r="A17" s="255"/>
      <c r="B17" s="255"/>
      <c r="C17" s="255"/>
      <c r="D17" s="255"/>
      <c r="E17" s="255"/>
      <c r="F17" s="255"/>
      <c r="G17" s="255"/>
      <c r="H17" s="255"/>
      <c r="I17" s="255"/>
      <c r="J17" s="255"/>
      <c r="K17" s="255"/>
      <c r="L17" s="255"/>
      <c r="M17" s="255"/>
      <c r="N17" s="255"/>
      <c r="O17" s="255"/>
      <c r="P17" s="34"/>
      <c r="Q17" s="34"/>
      <c r="R17" s="34"/>
      <c r="S17" s="34"/>
      <c r="T17" s="34"/>
      <c r="U17" s="34"/>
      <c r="V17" s="34"/>
      <c r="W17" s="34"/>
    </row>
    <row r="18" spans="1:26" s="83" customFormat="1" ht="91.5" customHeight="1" x14ac:dyDescent="0.2">
      <c r="A18" s="285" t="s">
        <v>383</v>
      </c>
      <c r="B18" s="285"/>
      <c r="C18" s="285"/>
      <c r="D18" s="285"/>
      <c r="E18" s="285"/>
      <c r="F18" s="285"/>
      <c r="G18" s="285"/>
      <c r="H18" s="285"/>
      <c r="I18" s="285"/>
      <c r="J18" s="285"/>
      <c r="K18" s="285"/>
      <c r="L18" s="285"/>
      <c r="M18" s="285"/>
      <c r="N18" s="285"/>
      <c r="O18" s="285"/>
      <c r="P18" s="85"/>
      <c r="Q18" s="85"/>
      <c r="R18" s="85"/>
      <c r="S18" s="85"/>
      <c r="T18" s="85"/>
      <c r="U18" s="85"/>
      <c r="V18" s="85"/>
      <c r="W18" s="85"/>
      <c r="X18" s="85"/>
      <c r="Y18" s="85"/>
      <c r="Z18" s="85"/>
    </row>
    <row r="19" spans="1:26" s="83" customFormat="1" ht="78" customHeight="1" x14ac:dyDescent="0.2">
      <c r="A19" s="247" t="s">
        <v>1</v>
      </c>
      <c r="B19" s="247" t="s">
        <v>384</v>
      </c>
      <c r="C19" s="247" t="s">
        <v>385</v>
      </c>
      <c r="D19" s="247" t="s">
        <v>386</v>
      </c>
      <c r="E19" s="286" t="s">
        <v>387</v>
      </c>
      <c r="F19" s="287"/>
      <c r="G19" s="287"/>
      <c r="H19" s="287"/>
      <c r="I19" s="288"/>
      <c r="J19" s="247" t="s">
        <v>388</v>
      </c>
      <c r="K19" s="247"/>
      <c r="L19" s="247"/>
      <c r="M19" s="247"/>
      <c r="N19" s="247"/>
      <c r="O19" s="247"/>
      <c r="P19" s="34"/>
      <c r="Q19" s="34"/>
      <c r="R19" s="34"/>
      <c r="S19" s="34"/>
      <c r="T19" s="34"/>
      <c r="U19" s="34"/>
      <c r="V19" s="34"/>
      <c r="W19" s="34"/>
    </row>
    <row r="20" spans="1:26" s="83" customFormat="1" ht="51" customHeight="1" x14ac:dyDescent="0.2">
      <c r="A20" s="247"/>
      <c r="B20" s="247"/>
      <c r="C20" s="247"/>
      <c r="D20" s="247"/>
      <c r="E20" s="86" t="s">
        <v>389</v>
      </c>
      <c r="F20" s="86" t="s">
        <v>390</v>
      </c>
      <c r="G20" s="86" t="s">
        <v>391</v>
      </c>
      <c r="H20" s="86" t="s">
        <v>392</v>
      </c>
      <c r="I20" s="86" t="s">
        <v>393</v>
      </c>
      <c r="J20" s="86" t="s">
        <v>394</v>
      </c>
      <c r="K20" s="86" t="s">
        <v>395</v>
      </c>
      <c r="L20" s="87" t="s">
        <v>396</v>
      </c>
      <c r="M20" s="88" t="s">
        <v>397</v>
      </c>
      <c r="N20" s="88" t="s">
        <v>398</v>
      </c>
      <c r="O20" s="88" t="s">
        <v>399</v>
      </c>
      <c r="P20" s="34"/>
      <c r="Q20" s="34"/>
      <c r="R20" s="34"/>
      <c r="S20" s="34"/>
      <c r="T20" s="34"/>
      <c r="U20" s="34"/>
      <c r="V20" s="34"/>
      <c r="W20" s="34"/>
    </row>
    <row r="21" spans="1:26" s="83" customFormat="1" ht="16.5" customHeight="1" x14ac:dyDescent="0.2">
      <c r="A21" s="89">
        <v>1</v>
      </c>
      <c r="B21" s="90">
        <v>2</v>
      </c>
      <c r="C21" s="89">
        <v>3</v>
      </c>
      <c r="D21" s="90">
        <v>4</v>
      </c>
      <c r="E21" s="89">
        <v>5</v>
      </c>
      <c r="F21" s="90">
        <v>6</v>
      </c>
      <c r="G21" s="89">
        <v>7</v>
      </c>
      <c r="H21" s="90">
        <v>8</v>
      </c>
      <c r="I21" s="89">
        <v>9</v>
      </c>
      <c r="J21" s="90">
        <v>10</v>
      </c>
      <c r="K21" s="89">
        <v>11</v>
      </c>
      <c r="L21" s="90">
        <v>12</v>
      </c>
      <c r="M21" s="89">
        <v>13</v>
      </c>
      <c r="N21" s="90">
        <v>14</v>
      </c>
      <c r="O21" s="89">
        <v>15</v>
      </c>
      <c r="P21" s="34"/>
      <c r="Q21" s="34"/>
      <c r="R21" s="34"/>
      <c r="S21" s="34"/>
      <c r="T21" s="34"/>
      <c r="U21" s="34"/>
      <c r="V21" s="34"/>
      <c r="W21" s="34"/>
    </row>
    <row r="22" spans="1:26" s="102" customFormat="1" ht="126" x14ac:dyDescent="0.2">
      <c r="A22" s="211" t="s">
        <v>18</v>
      </c>
      <c r="B22" s="211" t="s">
        <v>554</v>
      </c>
      <c r="C22" s="212" t="s">
        <v>555</v>
      </c>
      <c r="D22" s="212" t="s">
        <v>556</v>
      </c>
      <c r="E22" s="213" t="s">
        <v>557</v>
      </c>
      <c r="F22" s="213" t="s">
        <v>558</v>
      </c>
      <c r="G22" s="213" t="s">
        <v>559</v>
      </c>
      <c r="H22" s="213" t="s">
        <v>560</v>
      </c>
      <c r="I22" s="213" t="s">
        <v>312</v>
      </c>
      <c r="J22" s="213">
        <v>354.77727600000003</v>
      </c>
      <c r="K22" s="213" t="s">
        <v>312</v>
      </c>
      <c r="L22" s="213" t="s">
        <v>312</v>
      </c>
      <c r="M22" s="213" t="s">
        <v>312</v>
      </c>
      <c r="N22" s="213" t="s">
        <v>312</v>
      </c>
      <c r="O22" s="213" t="s">
        <v>312</v>
      </c>
      <c r="P22" s="59"/>
      <c r="Q22" s="59"/>
      <c r="R22" s="59"/>
      <c r="S22" s="59"/>
      <c r="T22" s="59"/>
      <c r="U22" s="59"/>
    </row>
  </sheetData>
  <mergeCells count="19">
    <mergeCell ref="A12:O12"/>
    <mergeCell ref="A13:O13"/>
    <mergeCell ref="A14:O14"/>
    <mergeCell ref="A5:O5"/>
    <mergeCell ref="A7:O7"/>
    <mergeCell ref="A8:O8"/>
    <mergeCell ref="A9:O9"/>
    <mergeCell ref="A10:O10"/>
    <mergeCell ref="A11:O11"/>
    <mergeCell ref="A15:O15"/>
    <mergeCell ref="A18:O18"/>
    <mergeCell ref="A19:A20"/>
    <mergeCell ref="B19:B20"/>
    <mergeCell ref="C19:C20"/>
    <mergeCell ref="D19:D20"/>
    <mergeCell ref="E19:I19"/>
    <mergeCell ref="J19:O19"/>
    <mergeCell ref="A16:O16"/>
    <mergeCell ref="A17:O17"/>
  </mergeCells>
  <phoneticPr fontId="7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A24" sqref="A24:XFD24"/>
    </sheetView>
  </sheetViews>
  <sheetFormatPr defaultColWidth="9.140625" defaultRowHeight="15" x14ac:dyDescent="0.25"/>
  <cols>
    <col min="2" max="2" width="28" customWidth="1"/>
    <col min="3" max="3" width="24.140625" customWidth="1"/>
    <col min="4" max="4" width="20" customWidth="1"/>
    <col min="5" max="5" width="15.85546875" customWidth="1"/>
  </cols>
  <sheetData>
    <row r="1" spans="1:6" ht="18.75" x14ac:dyDescent="0.25">
      <c r="A1" s="27"/>
      <c r="B1" s="28"/>
      <c r="C1" s="28"/>
      <c r="D1" s="28"/>
      <c r="E1" s="28"/>
      <c r="F1" s="29" t="s">
        <v>22</v>
      </c>
    </row>
    <row r="2" spans="1:6" ht="18.75" x14ac:dyDescent="0.3">
      <c r="A2" s="27"/>
      <c r="B2" s="28"/>
      <c r="C2" s="28"/>
      <c r="D2" s="28"/>
      <c r="E2" s="28"/>
      <c r="F2" s="30" t="s">
        <v>6</v>
      </c>
    </row>
    <row r="3" spans="1:6" ht="18.75" x14ac:dyDescent="0.3">
      <c r="A3" s="31"/>
      <c r="B3" s="28"/>
      <c r="C3" s="28"/>
      <c r="D3" s="28"/>
      <c r="E3" s="28"/>
      <c r="F3" s="30" t="s">
        <v>21</v>
      </c>
    </row>
    <row r="4" spans="1:6" ht="15.75" x14ac:dyDescent="0.25">
      <c r="A4" s="31"/>
      <c r="B4" s="28"/>
      <c r="C4" s="28"/>
      <c r="D4" s="28"/>
      <c r="E4" s="28"/>
      <c r="F4" s="28"/>
    </row>
    <row r="5" spans="1:6" ht="15.75" x14ac:dyDescent="0.25">
      <c r="A5" s="239" t="str">
        <f>'1. паспорт местоположение'!$A$5</f>
        <v>Год раскрытия информации: 2024 год</v>
      </c>
      <c r="B5" s="239"/>
      <c r="C5" s="239"/>
      <c r="D5" s="239"/>
      <c r="E5" s="239"/>
      <c r="F5" s="239"/>
    </row>
    <row r="6" spans="1:6" ht="15.75" x14ac:dyDescent="0.25">
      <c r="A6" s="32"/>
      <c r="B6" s="33"/>
      <c r="C6" s="33"/>
      <c r="D6" s="33"/>
      <c r="E6" s="33"/>
      <c r="F6" s="33"/>
    </row>
    <row r="7" spans="1:6" ht="18.75" x14ac:dyDescent="0.25">
      <c r="A7" s="253" t="s">
        <v>5</v>
      </c>
      <c r="B7" s="253"/>
      <c r="C7" s="253"/>
      <c r="D7" s="253"/>
      <c r="E7" s="253"/>
      <c r="F7" s="253"/>
    </row>
    <row r="8" spans="1:6" ht="18.75" x14ac:dyDescent="0.25">
      <c r="A8" s="60"/>
      <c r="B8" s="60"/>
      <c r="C8" s="60"/>
      <c r="D8" s="60"/>
      <c r="E8" s="60"/>
      <c r="F8" s="60"/>
    </row>
    <row r="9" spans="1:6" ht="15.75" x14ac:dyDescent="0.25">
      <c r="A9" s="295" t="s">
        <v>249</v>
      </c>
      <c r="B9" s="295"/>
      <c r="C9" s="295"/>
      <c r="D9" s="295"/>
      <c r="E9" s="295"/>
      <c r="F9" s="295"/>
    </row>
    <row r="10" spans="1:6" ht="15.75" x14ac:dyDescent="0.25">
      <c r="A10" s="257" t="s">
        <v>4</v>
      </c>
      <c r="B10" s="257"/>
      <c r="C10" s="257"/>
      <c r="D10" s="257"/>
      <c r="E10" s="257"/>
      <c r="F10" s="257"/>
    </row>
    <row r="11" spans="1:6" ht="18.75" x14ac:dyDescent="0.25">
      <c r="A11" s="60"/>
      <c r="B11" s="60"/>
      <c r="C11" s="60"/>
      <c r="D11" s="60"/>
      <c r="E11" s="60"/>
      <c r="F11" s="60"/>
    </row>
    <row r="12" spans="1:6" ht="15.75" x14ac:dyDescent="0.25">
      <c r="A12" s="295" t="str">
        <f>'1. паспорт местоположение'!A12:C12</f>
        <v>K_Che296</v>
      </c>
      <c r="B12" s="295"/>
      <c r="C12" s="295"/>
      <c r="D12" s="295"/>
      <c r="E12" s="295"/>
      <c r="F12" s="295"/>
    </row>
    <row r="13" spans="1:6" ht="15.75" x14ac:dyDescent="0.25">
      <c r="A13" s="257" t="s">
        <v>3</v>
      </c>
      <c r="B13" s="257"/>
      <c r="C13" s="257"/>
      <c r="D13" s="257"/>
      <c r="E13" s="257"/>
      <c r="F13" s="257"/>
    </row>
    <row r="14" spans="1:6" ht="18.75" x14ac:dyDescent="0.25">
      <c r="A14" s="34"/>
      <c r="B14" s="34"/>
      <c r="C14" s="34"/>
      <c r="D14" s="34"/>
      <c r="E14" s="34"/>
      <c r="F14" s="34"/>
    </row>
    <row r="15" spans="1:6" ht="53.25" customHeight="1" x14ac:dyDescent="0.25">
      <c r="A15" s="246"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5" s="296"/>
      <c r="C15" s="296"/>
      <c r="D15" s="296"/>
      <c r="E15" s="296"/>
      <c r="F15" s="296"/>
    </row>
    <row r="16" spans="1:6" ht="15.75" x14ac:dyDescent="0.25">
      <c r="A16" s="257" t="s">
        <v>2</v>
      </c>
      <c r="B16" s="257"/>
      <c r="C16" s="257"/>
      <c r="D16" s="257"/>
      <c r="E16" s="257"/>
      <c r="F16" s="257"/>
    </row>
    <row r="17" spans="1:6" ht="18.75" x14ac:dyDescent="0.25">
      <c r="A17" s="34"/>
      <c r="B17" s="34"/>
      <c r="C17" s="34"/>
      <c r="D17" s="34"/>
      <c r="E17" s="34"/>
      <c r="F17" s="34"/>
    </row>
    <row r="18" spans="1:6" ht="18.75" x14ac:dyDescent="0.25">
      <c r="A18" s="254" t="s">
        <v>252</v>
      </c>
      <c r="B18" s="254"/>
      <c r="C18" s="254"/>
      <c r="D18" s="254"/>
      <c r="E18" s="254"/>
      <c r="F18" s="254"/>
    </row>
    <row r="19" spans="1:6" x14ac:dyDescent="0.25">
      <c r="A19" s="35"/>
      <c r="B19" s="35"/>
      <c r="C19" s="35"/>
      <c r="D19" s="35"/>
      <c r="E19" s="35"/>
      <c r="F19" s="35"/>
    </row>
    <row r="20" spans="1:6" ht="15.75" thickBot="1" x14ac:dyDescent="0.3">
      <c r="A20" s="35"/>
      <c r="B20" s="35"/>
      <c r="C20" s="35"/>
      <c r="D20" s="35"/>
      <c r="E20" s="35"/>
      <c r="F20" s="35"/>
    </row>
    <row r="21" spans="1:6" ht="15.75" customHeight="1" x14ac:dyDescent="0.25">
      <c r="A21" s="35"/>
      <c r="B21" s="289" t="s">
        <v>253</v>
      </c>
      <c r="C21" s="290"/>
      <c r="D21" s="290"/>
      <c r="E21" s="291"/>
      <c r="F21" s="35"/>
    </row>
    <row r="22" spans="1:6" ht="15.75" customHeight="1" x14ac:dyDescent="0.25">
      <c r="A22" s="35"/>
      <c r="B22" s="292" t="s">
        <v>254</v>
      </c>
      <c r="C22" s="293"/>
      <c r="D22" s="293" t="s">
        <v>255</v>
      </c>
      <c r="E22" s="294"/>
      <c r="F22" s="35"/>
    </row>
    <row r="23" spans="1:6" ht="63" x14ac:dyDescent="0.25">
      <c r="A23" s="35"/>
      <c r="B23" s="144" t="s">
        <v>256</v>
      </c>
      <c r="C23" s="145" t="s">
        <v>257</v>
      </c>
      <c r="D23" s="145" t="s">
        <v>258</v>
      </c>
      <c r="E23" s="146" t="s">
        <v>259</v>
      </c>
      <c r="F23" s="35"/>
    </row>
    <row r="24" spans="1:6" ht="16.5" customHeight="1" thickBot="1" x14ac:dyDescent="0.3">
      <c r="A24" s="35"/>
      <c r="B24" s="214">
        <v>202.44</v>
      </c>
      <c r="C24" s="215">
        <v>0.17</v>
      </c>
      <c r="D24" s="216">
        <v>6</v>
      </c>
      <c r="E24" s="217">
        <v>9</v>
      </c>
      <c r="F24" s="35"/>
    </row>
    <row r="25" spans="1:6" x14ac:dyDescent="0.25">
      <c r="A25" s="35"/>
      <c r="B25" s="35"/>
      <c r="C25" s="35"/>
      <c r="D25" s="35"/>
      <c r="E25" s="35"/>
      <c r="F25" s="35"/>
    </row>
    <row r="26" spans="1:6" x14ac:dyDescent="0.25">
      <c r="A26" s="35"/>
      <c r="B26" s="35"/>
      <c r="C26" s="35"/>
      <c r="D26" s="35"/>
      <c r="E26" s="35"/>
      <c r="F26" s="35"/>
    </row>
    <row r="27" spans="1:6" x14ac:dyDescent="0.25">
      <c r="A27" s="35"/>
      <c r="B27" s="35"/>
      <c r="C27" s="35"/>
      <c r="D27" s="35"/>
      <c r="E27" s="35"/>
      <c r="F27" s="35"/>
    </row>
    <row r="28" spans="1:6" x14ac:dyDescent="0.25">
      <c r="A28" s="35"/>
      <c r="B28" s="35"/>
      <c r="C28" s="35"/>
      <c r="D28" s="35"/>
      <c r="E28" s="35"/>
      <c r="F28" s="35"/>
    </row>
    <row r="29" spans="1:6" x14ac:dyDescent="0.25">
      <c r="A29" s="35"/>
      <c r="B29" s="35"/>
      <c r="C29" s="35"/>
      <c r="D29" s="35"/>
      <c r="E29" s="35"/>
      <c r="F29" s="35"/>
    </row>
    <row r="30" spans="1:6" x14ac:dyDescent="0.25">
      <c r="A30" s="35"/>
      <c r="B30" s="35"/>
      <c r="C30" s="35"/>
      <c r="D30" s="35"/>
      <c r="E30" s="35"/>
      <c r="F30" s="35"/>
    </row>
    <row r="31" spans="1:6" x14ac:dyDescent="0.25">
      <c r="A31" s="35"/>
      <c r="B31" s="35"/>
      <c r="C31" s="35"/>
      <c r="D31" s="35"/>
      <c r="E31" s="35"/>
      <c r="F31" s="35"/>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7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18" zoomScale="70" zoomScaleNormal="70" workbookViewId="0">
      <pane xSplit="2" ySplit="8" topLeftCell="C44" activePane="bottomRight" state="frozen"/>
      <selection activeCell="A18" sqref="A18"/>
      <selection pane="topRight" activeCell="C18" sqref="C18"/>
      <selection pane="bottomLeft" activeCell="A26" sqref="A26"/>
      <selection pane="bottomRight" activeCell="E54" sqref="E54:F54"/>
    </sheetView>
  </sheetViews>
  <sheetFormatPr defaultColWidth="0" defaultRowHeight="15.75" x14ac:dyDescent="0.25"/>
  <cols>
    <col min="1" max="1" width="9.140625" style="7" customWidth="1"/>
    <col min="2" max="2" width="61.28515625" style="7" customWidth="1"/>
    <col min="3" max="3" width="19.7109375" style="7" customWidth="1"/>
    <col min="4" max="4" width="20" style="7" customWidth="1"/>
    <col min="5" max="6" width="17.140625" style="7" customWidth="1"/>
    <col min="7" max="8" width="18.28515625" style="7" customWidth="1"/>
    <col min="9" max="9" width="20.42578125" style="7" customWidth="1"/>
    <col min="10" max="10" width="29.42578125" style="7" customWidth="1"/>
    <col min="11" max="250" width="9.140625" style="7" customWidth="1"/>
    <col min="251" max="251" width="37.7109375" style="7" customWidth="1"/>
    <col min="252" max="252" width="9.140625" style="7" customWidth="1"/>
    <col min="253" max="253" width="12.85546875" style="7" customWidth="1"/>
    <col min="254" max="16384" width="0" style="7" hidden="1"/>
  </cols>
  <sheetData>
    <row r="1" spans="1:42" ht="18.75" x14ac:dyDescent="0.25">
      <c r="J1" s="29" t="s">
        <v>22</v>
      </c>
    </row>
    <row r="2" spans="1:42" ht="18.75" x14ac:dyDescent="0.3">
      <c r="J2" s="30" t="s">
        <v>6</v>
      </c>
    </row>
    <row r="3" spans="1:42" ht="18.75" x14ac:dyDescent="0.3">
      <c r="J3" s="30" t="s">
        <v>21</v>
      </c>
    </row>
    <row r="4" spans="1:42" ht="18.75" x14ac:dyDescent="0.3">
      <c r="I4" s="30"/>
    </row>
    <row r="5" spans="1:42" x14ac:dyDescent="0.25">
      <c r="A5" s="239" t="str">
        <f>'1. паспорт местоположение'!$A$5</f>
        <v>Год раскрытия информации: 2024 год</v>
      </c>
      <c r="B5" s="239"/>
      <c r="C5" s="239"/>
      <c r="D5" s="239"/>
      <c r="E5" s="239"/>
      <c r="F5" s="239"/>
      <c r="G5" s="239"/>
      <c r="H5" s="239"/>
      <c r="I5" s="239"/>
      <c r="J5" s="239"/>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row>
    <row r="6" spans="1:42" ht="18.75" x14ac:dyDescent="0.3">
      <c r="I6" s="30"/>
    </row>
    <row r="7" spans="1:42" ht="18.75" x14ac:dyDescent="0.25">
      <c r="A7" s="243" t="s">
        <v>5</v>
      </c>
      <c r="B7" s="243"/>
      <c r="C7" s="243"/>
      <c r="D7" s="243"/>
      <c r="E7" s="243"/>
      <c r="F7" s="243"/>
      <c r="G7" s="243"/>
      <c r="H7" s="243"/>
      <c r="I7" s="243"/>
      <c r="J7" s="243"/>
    </row>
    <row r="8" spans="1:42" ht="18.75" x14ac:dyDescent="0.25">
      <c r="A8" s="243"/>
      <c r="B8" s="243"/>
      <c r="C8" s="243"/>
      <c r="D8" s="243"/>
      <c r="E8" s="243"/>
      <c r="F8" s="243"/>
      <c r="G8" s="243"/>
      <c r="H8" s="243"/>
      <c r="I8" s="243"/>
      <c r="J8" s="243"/>
    </row>
    <row r="9" spans="1:42" x14ac:dyDescent="0.25">
      <c r="A9" s="244" t="s">
        <v>249</v>
      </c>
      <c r="B9" s="244"/>
      <c r="C9" s="244"/>
      <c r="D9" s="244"/>
      <c r="E9" s="244"/>
      <c r="F9" s="244"/>
      <c r="G9" s="244"/>
      <c r="H9" s="244"/>
      <c r="I9" s="244"/>
      <c r="J9" s="244"/>
    </row>
    <row r="10" spans="1:42" x14ac:dyDescent="0.25">
      <c r="A10" s="245" t="s">
        <v>4</v>
      </c>
      <c r="B10" s="245"/>
      <c r="C10" s="245"/>
      <c r="D10" s="245"/>
      <c r="E10" s="245"/>
      <c r="F10" s="245"/>
      <c r="G10" s="245"/>
      <c r="H10" s="245"/>
      <c r="I10" s="245"/>
      <c r="J10" s="245"/>
    </row>
    <row r="11" spans="1:42" ht="18.75" x14ac:dyDescent="0.25">
      <c r="A11" s="243"/>
      <c r="B11" s="243"/>
      <c r="C11" s="243"/>
      <c r="D11" s="243"/>
      <c r="E11" s="243"/>
      <c r="F11" s="243"/>
      <c r="G11" s="243"/>
      <c r="H11" s="243"/>
      <c r="I11" s="243"/>
      <c r="J11" s="243"/>
    </row>
    <row r="12" spans="1:42" x14ac:dyDescent="0.25">
      <c r="A12" s="244" t="str">
        <f>'1. паспорт местоположение'!A12:C12</f>
        <v>K_Che296</v>
      </c>
      <c r="B12" s="244"/>
      <c r="C12" s="244"/>
      <c r="D12" s="244"/>
      <c r="E12" s="244"/>
      <c r="F12" s="244"/>
      <c r="G12" s="244"/>
      <c r="H12" s="244"/>
      <c r="I12" s="244"/>
      <c r="J12" s="244"/>
    </row>
    <row r="13" spans="1:42" x14ac:dyDescent="0.25">
      <c r="A13" s="245" t="s">
        <v>3</v>
      </c>
      <c r="B13" s="245"/>
      <c r="C13" s="245"/>
      <c r="D13" s="245"/>
      <c r="E13" s="245"/>
      <c r="F13" s="245"/>
      <c r="G13" s="245"/>
      <c r="H13" s="245"/>
      <c r="I13" s="245"/>
      <c r="J13" s="245"/>
    </row>
    <row r="14" spans="1:42" ht="18.75" x14ac:dyDescent="0.25">
      <c r="A14" s="274"/>
      <c r="B14" s="274"/>
      <c r="C14" s="274"/>
      <c r="D14" s="274"/>
      <c r="E14" s="274"/>
      <c r="F14" s="274"/>
      <c r="G14" s="274"/>
      <c r="H14" s="274"/>
      <c r="I14" s="274"/>
      <c r="J14" s="274"/>
    </row>
    <row r="15" spans="1:42" ht="43.5" customHeight="1" x14ac:dyDescent="0.25">
      <c r="A15" s="246"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5" s="246"/>
      <c r="C15" s="246"/>
      <c r="D15" s="246"/>
      <c r="E15" s="246"/>
      <c r="F15" s="246"/>
      <c r="G15" s="246"/>
      <c r="H15" s="246"/>
      <c r="I15" s="246"/>
      <c r="J15" s="246"/>
    </row>
    <row r="16" spans="1:42" x14ac:dyDescent="0.25">
      <c r="A16" s="245" t="s">
        <v>2</v>
      </c>
      <c r="B16" s="245"/>
      <c r="C16" s="245"/>
      <c r="D16" s="245"/>
      <c r="E16" s="245"/>
      <c r="F16" s="245"/>
      <c r="G16" s="245"/>
      <c r="H16" s="245"/>
      <c r="I16" s="245"/>
      <c r="J16" s="245"/>
    </row>
    <row r="17" spans="1:10" ht="15.75" customHeight="1" x14ac:dyDescent="0.25">
      <c r="J17" s="62"/>
    </row>
    <row r="18" spans="1:10" x14ac:dyDescent="0.25">
      <c r="I18" s="5"/>
    </row>
    <row r="19" spans="1:10" ht="15.75" customHeight="1" x14ac:dyDescent="0.25">
      <c r="A19" s="304" t="s">
        <v>237</v>
      </c>
      <c r="B19" s="304"/>
      <c r="C19" s="304"/>
      <c r="D19" s="304"/>
      <c r="E19" s="304"/>
      <c r="F19" s="304"/>
      <c r="G19" s="304"/>
      <c r="H19" s="304"/>
      <c r="I19" s="304"/>
      <c r="J19" s="304"/>
    </row>
    <row r="20" spans="1:10" x14ac:dyDescent="0.25">
      <c r="A20" s="63"/>
      <c r="B20" s="63"/>
    </row>
    <row r="21" spans="1:10" ht="28.5" customHeight="1" x14ac:dyDescent="0.25">
      <c r="A21" s="297" t="s">
        <v>129</v>
      </c>
      <c r="B21" s="297" t="s">
        <v>128</v>
      </c>
      <c r="C21" s="305" t="s">
        <v>188</v>
      </c>
      <c r="D21" s="305"/>
      <c r="E21" s="305"/>
      <c r="F21" s="305"/>
      <c r="G21" s="297" t="s">
        <v>127</v>
      </c>
      <c r="H21" s="302" t="s">
        <v>190</v>
      </c>
      <c r="I21" s="297" t="s">
        <v>126</v>
      </c>
      <c r="J21" s="298" t="s">
        <v>189</v>
      </c>
    </row>
    <row r="22" spans="1:10" ht="58.5" customHeight="1" x14ac:dyDescent="0.25">
      <c r="A22" s="297"/>
      <c r="B22" s="297"/>
      <c r="C22" s="301" t="s">
        <v>0</v>
      </c>
      <c r="D22" s="301"/>
      <c r="E22" s="299" t="str">
        <f>'6.2. Паспорт фин осв ввод'!D22</f>
        <v>Факт</v>
      </c>
      <c r="F22" s="300"/>
      <c r="G22" s="297"/>
      <c r="H22" s="303"/>
      <c r="I22" s="297"/>
      <c r="J22" s="298"/>
    </row>
    <row r="23" spans="1:10" ht="31.5" x14ac:dyDescent="0.25">
      <c r="A23" s="297"/>
      <c r="B23" s="297"/>
      <c r="C23" s="15" t="s">
        <v>125</v>
      </c>
      <c r="D23" s="15" t="s">
        <v>124</v>
      </c>
      <c r="E23" s="15" t="s">
        <v>125</v>
      </c>
      <c r="F23" s="15" t="s">
        <v>124</v>
      </c>
      <c r="G23" s="297"/>
      <c r="H23" s="301"/>
      <c r="I23" s="297"/>
      <c r="J23" s="298"/>
    </row>
    <row r="24" spans="1:10" x14ac:dyDescent="0.25">
      <c r="A24" s="61">
        <v>1</v>
      </c>
      <c r="B24" s="61">
        <v>2</v>
      </c>
      <c r="C24" s="15">
        <v>3</v>
      </c>
      <c r="D24" s="15">
        <v>4</v>
      </c>
      <c r="E24" s="15">
        <v>7</v>
      </c>
      <c r="F24" s="15">
        <v>8</v>
      </c>
      <c r="G24" s="15">
        <v>9</v>
      </c>
      <c r="H24" s="15">
        <v>10</v>
      </c>
      <c r="I24" s="15">
        <v>11</v>
      </c>
      <c r="J24" s="15">
        <v>12</v>
      </c>
    </row>
    <row r="25" spans="1:10" s="47" customFormat="1" ht="22.5" customHeight="1" x14ac:dyDescent="0.25">
      <c r="A25" s="61">
        <v>1</v>
      </c>
      <c r="B25" s="79" t="s">
        <v>123</v>
      </c>
      <c r="C25" s="147"/>
      <c r="D25" s="148"/>
      <c r="E25" s="61"/>
      <c r="F25" s="43"/>
      <c r="G25" s="43"/>
      <c r="H25" s="150"/>
      <c r="I25" s="137"/>
      <c r="J25" s="17"/>
    </row>
    <row r="26" spans="1:10" s="47" customFormat="1" ht="25.5" customHeight="1" x14ac:dyDescent="0.25">
      <c r="A26" s="61" t="s">
        <v>122</v>
      </c>
      <c r="B26" s="48" t="s">
        <v>192</v>
      </c>
      <c r="C26" s="231" t="s">
        <v>250</v>
      </c>
      <c r="D26" s="231" t="s">
        <v>250</v>
      </c>
      <c r="E26" s="149" t="s">
        <v>250</v>
      </c>
      <c r="F26" s="149" t="s">
        <v>250</v>
      </c>
      <c r="G26" s="149" t="s">
        <v>312</v>
      </c>
      <c r="H26" s="150" t="s">
        <v>312</v>
      </c>
      <c r="I26" s="137"/>
      <c r="J26" s="137"/>
    </row>
    <row r="27" spans="1:10" s="47" customFormat="1" ht="27.75" customHeight="1" x14ac:dyDescent="0.25">
      <c r="A27" s="61" t="s">
        <v>121</v>
      </c>
      <c r="B27" s="48" t="s">
        <v>194</v>
      </c>
      <c r="C27" s="231" t="s">
        <v>250</v>
      </c>
      <c r="D27" s="231" t="s">
        <v>250</v>
      </c>
      <c r="E27" s="149" t="s">
        <v>250</v>
      </c>
      <c r="F27" s="149" t="s">
        <v>250</v>
      </c>
      <c r="G27" s="149" t="s">
        <v>312</v>
      </c>
      <c r="H27" s="150" t="s">
        <v>312</v>
      </c>
      <c r="I27" s="137"/>
      <c r="J27" s="137"/>
    </row>
    <row r="28" spans="1:10" s="47" customFormat="1" ht="45.75" customHeight="1" x14ac:dyDescent="0.25">
      <c r="A28" s="61" t="s">
        <v>193</v>
      </c>
      <c r="B28" s="48" t="s">
        <v>198</v>
      </c>
      <c r="C28" s="231" t="s">
        <v>312</v>
      </c>
      <c r="D28" s="231" t="s">
        <v>312</v>
      </c>
      <c r="E28" s="149" t="s">
        <v>312</v>
      </c>
      <c r="F28" s="149" t="s">
        <v>312</v>
      </c>
      <c r="G28" s="149" t="s">
        <v>312</v>
      </c>
      <c r="H28" s="150" t="s">
        <v>312</v>
      </c>
      <c r="I28" s="137"/>
      <c r="J28" s="137"/>
    </row>
    <row r="29" spans="1:10" s="47" customFormat="1" ht="27" customHeight="1" x14ac:dyDescent="0.25">
      <c r="A29" s="61" t="s">
        <v>120</v>
      </c>
      <c r="B29" s="48" t="s">
        <v>197</v>
      </c>
      <c r="C29" s="231" t="s">
        <v>312</v>
      </c>
      <c r="D29" s="231" t="s">
        <v>312</v>
      </c>
      <c r="E29" s="149" t="s">
        <v>312</v>
      </c>
      <c r="F29" s="149" t="s">
        <v>312</v>
      </c>
      <c r="G29" s="149" t="s">
        <v>312</v>
      </c>
      <c r="H29" s="150" t="s">
        <v>312</v>
      </c>
      <c r="I29" s="137"/>
      <c r="J29" s="137"/>
    </row>
    <row r="30" spans="1:10" s="47" customFormat="1" ht="42" customHeight="1" x14ac:dyDescent="0.25">
      <c r="A30" s="61" t="s">
        <v>119</v>
      </c>
      <c r="B30" s="48" t="s">
        <v>199</v>
      </c>
      <c r="C30" s="231" t="s">
        <v>312</v>
      </c>
      <c r="D30" s="231" t="s">
        <v>312</v>
      </c>
      <c r="E30" s="149" t="s">
        <v>312</v>
      </c>
      <c r="F30" s="149" t="s">
        <v>312</v>
      </c>
      <c r="G30" s="149" t="s">
        <v>312</v>
      </c>
      <c r="H30" s="150" t="s">
        <v>312</v>
      </c>
      <c r="I30" s="137"/>
      <c r="J30" s="137"/>
    </row>
    <row r="31" spans="1:10" s="47" customFormat="1" ht="37.5" customHeight="1" x14ac:dyDescent="0.25">
      <c r="A31" s="61" t="s">
        <v>118</v>
      </c>
      <c r="B31" s="80" t="s">
        <v>195</v>
      </c>
      <c r="C31" s="232">
        <v>43976</v>
      </c>
      <c r="D31" s="232">
        <v>43976</v>
      </c>
      <c r="E31" s="225">
        <v>43976</v>
      </c>
      <c r="F31" s="225">
        <v>43976</v>
      </c>
      <c r="G31" s="226">
        <v>1</v>
      </c>
      <c r="H31" s="150" t="s">
        <v>312</v>
      </c>
      <c r="I31" s="137"/>
      <c r="J31" s="137"/>
    </row>
    <row r="32" spans="1:10" s="47" customFormat="1" ht="36.75" customHeight="1" x14ac:dyDescent="0.25">
      <c r="A32" s="61" t="s">
        <v>116</v>
      </c>
      <c r="B32" s="80" t="s">
        <v>200</v>
      </c>
      <c r="C32" s="232">
        <v>44895</v>
      </c>
      <c r="D32" s="232">
        <v>44895</v>
      </c>
      <c r="E32" s="225">
        <v>44895</v>
      </c>
      <c r="F32" s="225">
        <v>44895</v>
      </c>
      <c r="G32" s="171">
        <v>1</v>
      </c>
      <c r="H32" s="150" t="s">
        <v>312</v>
      </c>
      <c r="I32" s="137"/>
      <c r="J32" s="137"/>
    </row>
    <row r="33" spans="1:10" s="47" customFormat="1" ht="51.75" customHeight="1" x14ac:dyDescent="0.25">
      <c r="A33" s="61" t="s">
        <v>211</v>
      </c>
      <c r="B33" s="80" t="s">
        <v>142</v>
      </c>
      <c r="C33" s="232">
        <v>44894</v>
      </c>
      <c r="D33" s="232">
        <v>44894</v>
      </c>
      <c r="E33" s="225">
        <v>44894</v>
      </c>
      <c r="F33" s="225">
        <v>44894</v>
      </c>
      <c r="G33" s="171">
        <v>1</v>
      </c>
      <c r="H33" s="150" t="s">
        <v>312</v>
      </c>
      <c r="I33" s="137"/>
      <c r="J33" s="137"/>
    </row>
    <row r="34" spans="1:10" s="47" customFormat="1" ht="58.5" customHeight="1" x14ac:dyDescent="0.25">
      <c r="A34" s="61" t="s">
        <v>212</v>
      </c>
      <c r="B34" s="80" t="s">
        <v>204</v>
      </c>
      <c r="C34" s="231" t="s">
        <v>250</v>
      </c>
      <c r="D34" s="231" t="s">
        <v>250</v>
      </c>
      <c r="E34" s="149" t="s">
        <v>250</v>
      </c>
      <c r="F34" s="149" t="s">
        <v>250</v>
      </c>
      <c r="G34" s="226" t="s">
        <v>312</v>
      </c>
      <c r="H34" s="150" t="s">
        <v>312</v>
      </c>
      <c r="I34" s="138"/>
      <c r="J34" s="137"/>
    </row>
    <row r="35" spans="1:10" s="47" customFormat="1" ht="33" customHeight="1" x14ac:dyDescent="0.25">
      <c r="A35" s="61" t="s">
        <v>213</v>
      </c>
      <c r="B35" s="80" t="s">
        <v>117</v>
      </c>
      <c r="C35" s="232">
        <v>44894</v>
      </c>
      <c r="D35" s="232">
        <v>44894</v>
      </c>
      <c r="E35" s="225">
        <v>44894</v>
      </c>
      <c r="F35" s="225">
        <v>44894</v>
      </c>
      <c r="G35" s="171">
        <v>1</v>
      </c>
      <c r="H35" s="150" t="s">
        <v>312</v>
      </c>
      <c r="I35" s="138"/>
      <c r="J35" s="137"/>
    </row>
    <row r="36" spans="1:10" s="47" customFormat="1" ht="26.25" customHeight="1" x14ac:dyDescent="0.25">
      <c r="A36" s="61" t="s">
        <v>214</v>
      </c>
      <c r="B36" s="80" t="s">
        <v>196</v>
      </c>
      <c r="C36" s="231" t="s">
        <v>312</v>
      </c>
      <c r="D36" s="231" t="s">
        <v>312</v>
      </c>
      <c r="E36" s="149" t="s">
        <v>312</v>
      </c>
      <c r="F36" s="149" t="s">
        <v>312</v>
      </c>
      <c r="G36" s="226" t="s">
        <v>312</v>
      </c>
      <c r="H36" s="150" t="s">
        <v>312</v>
      </c>
      <c r="I36" s="137"/>
      <c r="J36" s="137"/>
    </row>
    <row r="37" spans="1:10" s="47" customFormat="1" ht="21.75" customHeight="1" x14ac:dyDescent="0.25">
      <c r="A37" s="61" t="s">
        <v>215</v>
      </c>
      <c r="B37" s="80" t="s">
        <v>115</v>
      </c>
      <c r="C37" s="233">
        <f>C31</f>
        <v>43976</v>
      </c>
      <c r="D37" s="233">
        <f>D32</f>
        <v>44895</v>
      </c>
      <c r="E37" s="152">
        <f>E31</f>
        <v>43976</v>
      </c>
      <c r="F37" s="152">
        <f>F32</f>
        <v>44895</v>
      </c>
      <c r="G37" s="171">
        <v>1</v>
      </c>
      <c r="H37" s="150" t="s">
        <v>312</v>
      </c>
      <c r="I37" s="137"/>
      <c r="J37" s="137"/>
    </row>
    <row r="38" spans="1:10" s="47" customFormat="1" ht="34.5" customHeight="1" x14ac:dyDescent="0.25">
      <c r="A38" s="61">
        <v>2</v>
      </c>
      <c r="B38" s="79" t="s">
        <v>114</v>
      </c>
      <c r="C38" s="234"/>
      <c r="D38" s="234"/>
      <c r="E38" s="227"/>
      <c r="F38" s="227"/>
      <c r="G38" s="149"/>
      <c r="H38" s="150" t="s">
        <v>312</v>
      </c>
      <c r="I38" s="137"/>
      <c r="J38" s="137"/>
    </row>
    <row r="39" spans="1:10" s="47" customFormat="1" ht="55.5" customHeight="1" x14ac:dyDescent="0.25">
      <c r="A39" s="61" t="s">
        <v>113</v>
      </c>
      <c r="B39" s="80" t="s">
        <v>201</v>
      </c>
      <c r="C39" s="233" t="s">
        <v>563</v>
      </c>
      <c r="D39" s="233" t="s">
        <v>563</v>
      </c>
      <c r="E39" s="152" t="s">
        <v>563</v>
      </c>
      <c r="F39" s="152" t="s">
        <v>563</v>
      </c>
      <c r="G39" s="171">
        <v>1</v>
      </c>
      <c r="H39" s="150" t="s">
        <v>312</v>
      </c>
      <c r="I39" s="137"/>
      <c r="J39" s="137"/>
    </row>
    <row r="40" spans="1:10" s="47" customFormat="1" ht="30" customHeight="1" x14ac:dyDescent="0.25">
      <c r="A40" s="61" t="s">
        <v>112</v>
      </c>
      <c r="B40" s="80" t="s">
        <v>203</v>
      </c>
      <c r="C40" s="233" t="s">
        <v>521</v>
      </c>
      <c r="D40" s="233">
        <v>44905</v>
      </c>
      <c r="E40" s="152" t="s">
        <v>521</v>
      </c>
      <c r="F40" s="152">
        <v>44905</v>
      </c>
      <c r="G40" s="171">
        <v>1</v>
      </c>
      <c r="H40" s="150" t="s">
        <v>312</v>
      </c>
      <c r="I40" s="137"/>
      <c r="J40" s="137"/>
    </row>
    <row r="41" spans="1:10" s="47" customFormat="1" ht="41.25" customHeight="1" x14ac:dyDescent="0.25">
      <c r="A41" s="61">
        <v>3</v>
      </c>
      <c r="B41" s="79" t="s">
        <v>248</v>
      </c>
      <c r="C41" s="234"/>
      <c r="D41" s="234"/>
      <c r="E41" s="227"/>
      <c r="F41" s="227"/>
      <c r="G41" s="226"/>
      <c r="H41" s="150" t="s">
        <v>312</v>
      </c>
      <c r="I41" s="137"/>
      <c r="J41" s="137"/>
    </row>
    <row r="42" spans="1:10" s="47" customFormat="1" ht="45" customHeight="1" x14ac:dyDescent="0.25">
      <c r="A42" s="61" t="s">
        <v>111</v>
      </c>
      <c r="B42" s="80" t="s">
        <v>202</v>
      </c>
      <c r="C42" s="228">
        <v>45187</v>
      </c>
      <c r="D42" s="228">
        <v>45217</v>
      </c>
      <c r="E42" s="228">
        <v>45187</v>
      </c>
      <c r="F42" s="228">
        <v>45194</v>
      </c>
      <c r="G42" s="171">
        <v>1</v>
      </c>
      <c r="H42" s="150" t="s">
        <v>312</v>
      </c>
      <c r="I42" s="137"/>
      <c r="J42" s="137"/>
    </row>
    <row r="43" spans="1:10" s="47" customFormat="1" ht="29.25" customHeight="1" x14ac:dyDescent="0.25">
      <c r="A43" s="61" t="s">
        <v>110</v>
      </c>
      <c r="B43" s="80" t="s">
        <v>109</v>
      </c>
      <c r="C43" s="233">
        <v>44905</v>
      </c>
      <c r="D43" s="233">
        <v>45280</v>
      </c>
      <c r="E43" s="152">
        <v>44905</v>
      </c>
      <c r="F43" s="152">
        <v>45261</v>
      </c>
      <c r="G43" s="171">
        <v>1</v>
      </c>
      <c r="H43" s="150" t="s">
        <v>312</v>
      </c>
      <c r="I43" s="137"/>
      <c r="J43" s="137"/>
    </row>
    <row r="44" spans="1:10" s="47" customFormat="1" ht="26.25" customHeight="1" x14ac:dyDescent="0.25">
      <c r="A44" s="61" t="s">
        <v>108</v>
      </c>
      <c r="B44" s="80" t="s">
        <v>107</v>
      </c>
      <c r="C44" s="233">
        <v>45230</v>
      </c>
      <c r="D44" s="235">
        <v>45529</v>
      </c>
      <c r="E44" s="152">
        <v>45230</v>
      </c>
      <c r="F44" s="152">
        <v>45288</v>
      </c>
      <c r="G44" s="171">
        <v>1</v>
      </c>
      <c r="H44" s="150" t="s">
        <v>312</v>
      </c>
      <c r="I44" s="137"/>
      <c r="J44" s="137"/>
    </row>
    <row r="45" spans="1:10" s="47" customFormat="1" ht="60.75" customHeight="1" x14ac:dyDescent="0.25">
      <c r="A45" s="61" t="s">
        <v>106</v>
      </c>
      <c r="B45" s="80" t="s">
        <v>207</v>
      </c>
      <c r="C45" s="229">
        <v>45529</v>
      </c>
      <c r="D45" s="228">
        <v>45529</v>
      </c>
      <c r="E45" s="229">
        <v>45460</v>
      </c>
      <c r="F45" s="229">
        <v>45460</v>
      </c>
      <c r="G45" s="171">
        <v>1</v>
      </c>
      <c r="H45" s="150" t="s">
        <v>312</v>
      </c>
      <c r="I45" s="137"/>
      <c r="J45" s="137"/>
    </row>
    <row r="46" spans="1:10" s="47" customFormat="1" ht="107.25" customHeight="1" x14ac:dyDescent="0.25">
      <c r="A46" s="61" t="s">
        <v>104</v>
      </c>
      <c r="B46" s="80" t="s">
        <v>205</v>
      </c>
      <c r="C46" s="229" t="s">
        <v>250</v>
      </c>
      <c r="D46" s="229" t="s">
        <v>250</v>
      </c>
      <c r="E46" s="229" t="s">
        <v>250</v>
      </c>
      <c r="F46" s="229" t="s">
        <v>250</v>
      </c>
      <c r="G46" s="149" t="s">
        <v>312</v>
      </c>
      <c r="H46" s="150" t="s">
        <v>312</v>
      </c>
      <c r="I46" s="137"/>
      <c r="J46" s="137"/>
    </row>
    <row r="47" spans="1:10" s="47" customFormat="1" ht="30.75" customHeight="1" x14ac:dyDescent="0.25">
      <c r="A47" s="61" t="s">
        <v>216</v>
      </c>
      <c r="B47" s="80" t="s">
        <v>105</v>
      </c>
      <c r="C47" s="228">
        <v>45530</v>
      </c>
      <c r="D47" s="228">
        <v>45533</v>
      </c>
      <c r="E47" s="229">
        <v>45368</v>
      </c>
      <c r="F47" s="229">
        <v>45460</v>
      </c>
      <c r="G47" s="171">
        <v>1</v>
      </c>
      <c r="H47" s="150" t="s">
        <v>312</v>
      </c>
      <c r="I47" s="137"/>
      <c r="J47" s="137"/>
    </row>
    <row r="48" spans="1:10" s="47" customFormat="1" ht="29.25" customHeight="1" x14ac:dyDescent="0.25">
      <c r="A48" s="61">
        <v>4</v>
      </c>
      <c r="B48" s="79" t="s">
        <v>103</v>
      </c>
      <c r="C48" s="229"/>
      <c r="D48" s="229"/>
      <c r="E48" s="229"/>
      <c r="F48" s="229"/>
      <c r="G48" s="226"/>
      <c r="H48" s="150" t="s">
        <v>312</v>
      </c>
      <c r="I48" s="137"/>
      <c r="J48" s="137"/>
    </row>
    <row r="49" spans="1:10" s="47" customFormat="1" ht="25.5" customHeight="1" x14ac:dyDescent="0.25">
      <c r="A49" s="61" t="s">
        <v>102</v>
      </c>
      <c r="B49" s="80" t="s">
        <v>101</v>
      </c>
      <c r="C49" s="228">
        <v>45533</v>
      </c>
      <c r="D49" s="228">
        <v>45535</v>
      </c>
      <c r="E49" s="229">
        <v>45498</v>
      </c>
      <c r="F49" s="229">
        <v>45500</v>
      </c>
      <c r="G49" s="171">
        <v>1</v>
      </c>
      <c r="H49" s="150" t="s">
        <v>312</v>
      </c>
      <c r="I49" s="137"/>
      <c r="J49" s="137"/>
    </row>
    <row r="50" spans="1:10" s="47" customFormat="1" ht="53.25" customHeight="1" x14ac:dyDescent="0.25">
      <c r="A50" s="61" t="s">
        <v>100</v>
      </c>
      <c r="B50" s="80" t="s">
        <v>206</v>
      </c>
      <c r="C50" s="228">
        <v>45538</v>
      </c>
      <c r="D50" s="228">
        <v>45538</v>
      </c>
      <c r="E50" s="228">
        <v>45644</v>
      </c>
      <c r="F50" s="228">
        <v>45644</v>
      </c>
      <c r="G50" s="171">
        <v>1</v>
      </c>
      <c r="H50" s="150" t="s">
        <v>312</v>
      </c>
      <c r="I50" s="137"/>
      <c r="J50" s="137"/>
    </row>
    <row r="51" spans="1:10" s="47" customFormat="1" ht="41.25" customHeight="1" x14ac:dyDescent="0.25">
      <c r="A51" s="61" t="s">
        <v>98</v>
      </c>
      <c r="B51" s="80" t="s">
        <v>208</v>
      </c>
      <c r="C51" s="228">
        <v>45538</v>
      </c>
      <c r="D51" s="228">
        <v>45538</v>
      </c>
      <c r="E51" s="228">
        <v>45475</v>
      </c>
      <c r="F51" s="228">
        <v>45475</v>
      </c>
      <c r="G51" s="171">
        <v>1</v>
      </c>
      <c r="H51" s="150" t="s">
        <v>312</v>
      </c>
      <c r="I51" s="137"/>
      <c r="J51" s="137"/>
    </row>
    <row r="52" spans="1:10" s="47" customFormat="1" ht="45.75" customHeight="1" x14ac:dyDescent="0.25">
      <c r="A52" s="61" t="s">
        <v>96</v>
      </c>
      <c r="B52" s="80" t="s">
        <v>99</v>
      </c>
      <c r="C52" s="235">
        <v>45505</v>
      </c>
      <c r="D52" s="235">
        <v>45505</v>
      </c>
      <c r="E52" s="229" t="s">
        <v>250</v>
      </c>
      <c r="F52" s="229" t="s">
        <v>250</v>
      </c>
      <c r="G52" s="149" t="s">
        <v>312</v>
      </c>
      <c r="H52" s="149" t="s">
        <v>312</v>
      </c>
      <c r="I52" s="137"/>
      <c r="J52" s="137"/>
    </row>
    <row r="53" spans="1:10" s="47" customFormat="1" ht="30" customHeight="1" x14ac:dyDescent="0.25">
      <c r="A53" s="61" t="s">
        <v>210</v>
      </c>
      <c r="B53" s="47" t="s">
        <v>209</v>
      </c>
      <c r="C53" s="235">
        <v>45565</v>
      </c>
      <c r="D53" s="235">
        <v>45565</v>
      </c>
      <c r="E53" s="228">
        <v>45644</v>
      </c>
      <c r="F53" s="228">
        <v>45644</v>
      </c>
      <c r="G53" s="171">
        <v>1</v>
      </c>
      <c r="H53" s="149" t="s">
        <v>312</v>
      </c>
      <c r="I53" s="137"/>
      <c r="J53" s="137"/>
    </row>
    <row r="54" spans="1:10" s="47" customFormat="1" ht="30" customHeight="1" x14ac:dyDescent="0.25">
      <c r="A54" s="61" t="s">
        <v>456</v>
      </c>
      <c r="B54" s="80" t="s">
        <v>97</v>
      </c>
      <c r="C54" s="229" t="s">
        <v>250</v>
      </c>
      <c r="D54" s="229" t="s">
        <v>250</v>
      </c>
      <c r="E54" s="228">
        <v>45653</v>
      </c>
      <c r="F54" s="228">
        <v>45653</v>
      </c>
      <c r="G54" s="171">
        <v>1</v>
      </c>
      <c r="H54" s="149" t="s">
        <v>312</v>
      </c>
      <c r="I54" s="137"/>
      <c r="J54" s="137"/>
    </row>
  </sheetData>
  <mergeCells count="21">
    <mergeCell ref="A5:J5"/>
    <mergeCell ref="A7:J7"/>
    <mergeCell ref="A9:J9"/>
    <mergeCell ref="A10:J10"/>
    <mergeCell ref="A12:J12"/>
    <mergeCell ref="A11:J11"/>
    <mergeCell ref="A21:A23"/>
    <mergeCell ref="A14:J14"/>
    <mergeCell ref="G21:G23"/>
    <mergeCell ref="J21:J23"/>
    <mergeCell ref="A8:J8"/>
    <mergeCell ref="I21:I23"/>
    <mergeCell ref="A16:J16"/>
    <mergeCell ref="E22:F22"/>
    <mergeCell ref="C22:D22"/>
    <mergeCell ref="B21:B23"/>
    <mergeCell ref="H21:H23"/>
    <mergeCell ref="A19:J19"/>
    <mergeCell ref="C21:F21"/>
    <mergeCell ref="A15:J15"/>
    <mergeCell ref="A13:J13"/>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N75"/>
  <sheetViews>
    <sheetView topLeftCell="A19" zoomScale="55" zoomScaleNormal="55" workbookViewId="0">
      <selection activeCell="V49" sqref="V49"/>
    </sheetView>
  </sheetViews>
  <sheetFormatPr defaultColWidth="9.140625" defaultRowHeight="15.75" x14ac:dyDescent="0.25"/>
  <cols>
    <col min="1" max="1" width="9.140625" style="7"/>
    <col min="2" max="2" width="57.85546875" style="7" customWidth="1"/>
    <col min="3" max="3" width="10.5703125" style="7" customWidth="1"/>
    <col min="4" max="4" width="16.42578125" style="7" customWidth="1"/>
    <col min="5" max="5" width="13.28515625" style="7" customWidth="1"/>
    <col min="6" max="6" width="14" style="7" customWidth="1"/>
    <col min="7" max="7" width="8.28515625" style="7" customWidth="1"/>
    <col min="8" max="8" width="9.140625" style="7"/>
    <col min="9" max="9" width="9.85546875" style="7" customWidth="1"/>
    <col min="10" max="11" width="9.140625" style="7"/>
    <col min="12" max="12" width="20.85546875" style="7" customWidth="1"/>
    <col min="13" max="16384" width="9.140625" style="7"/>
  </cols>
  <sheetData>
    <row r="1" spans="1:11" ht="18.75" x14ac:dyDescent="0.25">
      <c r="G1" s="29" t="s">
        <v>22</v>
      </c>
    </row>
    <row r="2" spans="1:11" ht="18.75" x14ac:dyDescent="0.3">
      <c r="G2" s="30" t="s">
        <v>6</v>
      </c>
    </row>
    <row r="3" spans="1:11" ht="18.75" x14ac:dyDescent="0.3">
      <c r="G3" s="30" t="s">
        <v>21</v>
      </c>
    </row>
    <row r="4" spans="1:11" ht="18.75" customHeight="1" x14ac:dyDescent="0.25">
      <c r="A4" s="239" t="str">
        <f>'1. паспорт местоположение'!$A$5</f>
        <v>Год раскрытия информации: 2024 год</v>
      </c>
      <c r="B4" s="239"/>
      <c r="C4" s="239"/>
      <c r="D4" s="239"/>
      <c r="E4" s="239"/>
      <c r="F4" s="239"/>
    </row>
    <row r="6" spans="1:11" ht="18.75" x14ac:dyDescent="0.25">
      <c r="A6" s="243" t="s">
        <v>5</v>
      </c>
      <c r="B6" s="243"/>
      <c r="C6" s="243"/>
      <c r="D6" s="243"/>
      <c r="E6" s="243"/>
      <c r="F6" s="243"/>
    </row>
    <row r="7" spans="1:11" ht="18.75" x14ac:dyDescent="0.25">
      <c r="A7" s="66"/>
      <c r="B7" s="66"/>
      <c r="C7" s="66"/>
      <c r="D7" s="66"/>
      <c r="E7" s="66"/>
      <c r="F7" s="66"/>
    </row>
    <row r="8" spans="1:11" x14ac:dyDescent="0.25">
      <c r="A8" s="244" t="s">
        <v>249</v>
      </c>
      <c r="B8" s="244"/>
      <c r="C8" s="244"/>
      <c r="D8" s="244"/>
      <c r="E8" s="244"/>
      <c r="F8" s="244"/>
    </row>
    <row r="9" spans="1:11" ht="18.75" customHeight="1" x14ac:dyDescent="0.25">
      <c r="A9" s="245" t="s">
        <v>4</v>
      </c>
      <c r="B9" s="245"/>
      <c r="C9" s="245"/>
      <c r="D9" s="245"/>
      <c r="E9" s="245"/>
      <c r="F9" s="245"/>
    </row>
    <row r="10" spans="1:11" ht="18.75" x14ac:dyDescent="0.25">
      <c r="A10" s="66"/>
      <c r="B10" s="66"/>
      <c r="C10" s="66"/>
      <c r="D10" s="66"/>
      <c r="E10" s="66"/>
      <c r="F10" s="66"/>
    </row>
    <row r="11" spans="1:11" x14ac:dyDescent="0.25">
      <c r="A11" s="244" t="str">
        <f>'1. паспорт местоположение'!A12:C12</f>
        <v>K_Che296</v>
      </c>
      <c r="B11" s="244"/>
      <c r="C11" s="244"/>
      <c r="D11" s="244"/>
      <c r="E11" s="244"/>
      <c r="F11" s="244"/>
    </row>
    <row r="12" spans="1:11" x14ac:dyDescent="0.25">
      <c r="A12" s="245" t="s">
        <v>3</v>
      </c>
      <c r="B12" s="245"/>
      <c r="C12" s="245"/>
      <c r="D12" s="245"/>
      <c r="E12" s="245"/>
      <c r="F12" s="245"/>
    </row>
    <row r="13" spans="1:11" ht="16.5" customHeight="1" x14ac:dyDescent="0.25">
      <c r="A13" s="1"/>
      <c r="B13" s="1"/>
      <c r="C13" s="1"/>
      <c r="D13" s="1"/>
      <c r="E13" s="1"/>
      <c r="F13" s="1"/>
    </row>
    <row r="14" spans="1:11" ht="101.25" customHeight="1" x14ac:dyDescent="0.25">
      <c r="A14" s="246"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4" s="246"/>
      <c r="C14" s="246"/>
      <c r="D14" s="246"/>
      <c r="E14" s="246"/>
      <c r="F14" s="246"/>
      <c r="G14" s="246"/>
      <c r="H14" s="246"/>
      <c r="I14" s="246"/>
      <c r="J14" s="246"/>
      <c r="K14" s="246"/>
    </row>
    <row r="15" spans="1:11" ht="15.75" customHeight="1" x14ac:dyDescent="0.25">
      <c r="A15" s="245" t="s">
        <v>2</v>
      </c>
      <c r="B15" s="245"/>
      <c r="C15" s="245"/>
      <c r="D15" s="245"/>
      <c r="E15" s="245"/>
      <c r="F15" s="245"/>
    </row>
    <row r="16" spans="1:11" x14ac:dyDescent="0.25">
      <c r="A16" s="306"/>
      <c r="B16" s="306"/>
      <c r="C16" s="306"/>
      <c r="D16" s="306"/>
      <c r="E16" s="306"/>
      <c r="F16" s="306"/>
    </row>
    <row r="18" spans="1:14" x14ac:dyDescent="0.25">
      <c r="A18" s="307" t="s">
        <v>238</v>
      </c>
      <c r="B18" s="307"/>
      <c r="C18" s="307"/>
      <c r="D18" s="307"/>
      <c r="E18" s="307"/>
      <c r="F18" s="307"/>
    </row>
    <row r="20" spans="1:14" ht="33" customHeight="1" x14ac:dyDescent="0.25">
      <c r="A20" s="302" t="s">
        <v>95</v>
      </c>
      <c r="B20" s="302" t="s">
        <v>94</v>
      </c>
      <c r="C20" s="317" t="s">
        <v>93</v>
      </c>
      <c r="D20" s="318"/>
      <c r="E20" s="313" t="s">
        <v>92</v>
      </c>
      <c r="F20" s="314"/>
      <c r="G20" s="302" t="s">
        <v>522</v>
      </c>
      <c r="H20" s="310" t="s">
        <v>523</v>
      </c>
      <c r="I20" s="311"/>
      <c r="J20" s="311"/>
      <c r="K20" s="312"/>
    </row>
    <row r="21" spans="1:14" ht="99.75" customHeight="1" x14ac:dyDescent="0.25">
      <c r="A21" s="303"/>
      <c r="B21" s="303"/>
      <c r="C21" s="299"/>
      <c r="D21" s="300"/>
      <c r="E21" s="315"/>
      <c r="F21" s="316"/>
      <c r="G21" s="303"/>
      <c r="H21" s="308" t="s">
        <v>0</v>
      </c>
      <c r="I21" s="309"/>
      <c r="J21" s="308" t="s">
        <v>436</v>
      </c>
      <c r="K21" s="309"/>
    </row>
    <row r="22" spans="1:14" ht="89.25" customHeight="1" x14ac:dyDescent="0.25">
      <c r="A22" s="301"/>
      <c r="B22" s="301"/>
      <c r="C22" s="170" t="s">
        <v>0</v>
      </c>
      <c r="D22" s="170" t="s">
        <v>436</v>
      </c>
      <c r="E22" s="13" t="s">
        <v>524</v>
      </c>
      <c r="F22" s="13" t="s">
        <v>525</v>
      </c>
      <c r="G22" s="301"/>
      <c r="H22" s="12" t="s">
        <v>471</v>
      </c>
      <c r="I22" s="12" t="s">
        <v>472</v>
      </c>
      <c r="J22" s="12" t="s">
        <v>471</v>
      </c>
      <c r="K22" s="12" t="s">
        <v>472</v>
      </c>
    </row>
    <row r="23" spans="1:14" ht="19.5" customHeight="1" x14ac:dyDescent="0.25">
      <c r="A23" s="61">
        <v>1</v>
      </c>
      <c r="B23" s="61">
        <v>2</v>
      </c>
      <c r="C23" s="61">
        <v>3</v>
      </c>
      <c r="D23" s="61">
        <v>4</v>
      </c>
      <c r="E23" s="61">
        <v>5</v>
      </c>
      <c r="F23" s="61">
        <v>6</v>
      </c>
      <c r="G23" s="61">
        <v>7</v>
      </c>
      <c r="H23" s="61">
        <v>8</v>
      </c>
      <c r="I23" s="61">
        <v>9</v>
      </c>
      <c r="J23" s="61">
        <v>10</v>
      </c>
      <c r="K23" s="61">
        <v>11</v>
      </c>
    </row>
    <row r="24" spans="1:14" s="67" customFormat="1" ht="47.25" customHeight="1" x14ac:dyDescent="0.25">
      <c r="A24" s="10">
        <v>1</v>
      </c>
      <c r="B24" s="9" t="s">
        <v>91</v>
      </c>
      <c r="C24" s="46">
        <f>VLOOKUP($A$11,'[1]6.2. отчет'!$D:$K,2,0)</f>
        <v>482.63831200000004</v>
      </c>
      <c r="D24" s="46">
        <f>VLOOKUP($A$11,'[1]6.2. отчет'!$D:$K,5,0)</f>
        <v>415.40987248000005</v>
      </c>
      <c r="E24" s="46">
        <f>VLOOKUP($A$11,'[1]6.2. отчет'!$D:$K,7,0)</f>
        <v>116.27921979000001</v>
      </c>
      <c r="F24" s="46">
        <f>VLOOKUP($A$11,'[1]6.2. отчет'!$D:$K,8,0)</f>
        <v>95.883893660000012</v>
      </c>
      <c r="G24" s="46">
        <f>VLOOKUP($A$11,'[1]6.2. отчет'!$D:$BL,9,0)</f>
        <v>20.395326129999997</v>
      </c>
      <c r="H24" s="46">
        <f>VLOOKUP($A$11,'[1]6.2. отчет'!$D:$BL,15,0)</f>
        <v>76.194844000000003</v>
      </c>
      <c r="I24" s="46">
        <f>VLOOKUP($A$11,'[1]6.2. отчет'!$D:$CU,45,0)</f>
        <v>0</v>
      </c>
      <c r="J24" s="46">
        <f>VLOOKUP($A$11,'[1]6.2. отчет'!$D:$BL,56,0)</f>
        <v>28.65545414</v>
      </c>
      <c r="K24" s="46">
        <f>VLOOKUP($A$11,'[1]6.2. отчет'!$D:$CU,86,0)</f>
        <v>0</v>
      </c>
    </row>
    <row r="25" spans="1:14" ht="24" customHeight="1" x14ac:dyDescent="0.25">
      <c r="A25" s="8" t="s">
        <v>90</v>
      </c>
      <c r="B25" s="6" t="s">
        <v>89</v>
      </c>
      <c r="C25" s="46">
        <f>H25</f>
        <v>0</v>
      </c>
      <c r="D25" s="46">
        <f>G25+J25</f>
        <v>0</v>
      </c>
      <c r="E25" s="46">
        <f>F25+G25</f>
        <v>0</v>
      </c>
      <c r="F25" s="46">
        <v>0</v>
      </c>
      <c r="G25" s="46">
        <f>VLOOKUP($A$11,'[1]6.2. отчет'!$D:$BL,10,0)</f>
        <v>0</v>
      </c>
      <c r="H25" s="46">
        <f>VLOOKUP($A$11,'[1]6.2. отчет'!$D:$BL,16,0)</f>
        <v>0</v>
      </c>
      <c r="I25" s="46">
        <f>IF(H25=0,0,VLOOKUP($A$11,'[1]6.2. отчет'!$D:$CU,46,0))</f>
        <v>0</v>
      </c>
      <c r="J25" s="46">
        <f>VLOOKUP($A$11,'[1]6.2. отчет'!$D:$BL,57,0)</f>
        <v>0</v>
      </c>
      <c r="K25" s="46">
        <f>IF(J25=0,0,VLOOKUP($A$11,'[1]6.2. отчет'!$D:$CU,87,0))</f>
        <v>0</v>
      </c>
    </row>
    <row r="26" spans="1:14" x14ac:dyDescent="0.25">
      <c r="A26" s="8" t="s">
        <v>88</v>
      </c>
      <c r="B26" s="6" t="s">
        <v>87</v>
      </c>
      <c r="C26" s="46">
        <f>H26</f>
        <v>0</v>
      </c>
      <c r="D26" s="46">
        <f>G26+J26</f>
        <v>0</v>
      </c>
      <c r="E26" s="46">
        <f>F26+G26</f>
        <v>0</v>
      </c>
      <c r="F26" s="46">
        <f>J26</f>
        <v>0</v>
      </c>
      <c r="G26" s="46">
        <f>VLOOKUP($A$11,'[1]6.2. отчет'!$D:$BL,11,0)</f>
        <v>0</v>
      </c>
      <c r="H26" s="46">
        <f>VLOOKUP($A$11,'[1]6.2. отчет'!$D:$BL,17,0)</f>
        <v>0</v>
      </c>
      <c r="I26" s="46">
        <f>IF(H26=0,0,VLOOKUP($A$11,'[1]6.2. отчет'!$D:$CU,47,0))</f>
        <v>0</v>
      </c>
      <c r="J26" s="46">
        <f>VLOOKUP($A$11,'[1]6.2. отчет'!$D:$BL,58,0)</f>
        <v>0</v>
      </c>
      <c r="K26" s="46">
        <f>IF(J26=0,0,VLOOKUP($A$11,'[1]6.2. отчет'!$D:$CU,88,0))</f>
        <v>0</v>
      </c>
    </row>
    <row r="27" spans="1:14" ht="31.5" x14ac:dyDescent="0.25">
      <c r="A27" s="8" t="s">
        <v>86</v>
      </c>
      <c r="B27" s="6" t="s">
        <v>191</v>
      </c>
      <c r="C27" s="46">
        <f>IF(C24="нд","нд",C24-(C29+C28+C26+C25))</f>
        <v>406.44346800000005</v>
      </c>
      <c r="D27" s="46">
        <f>G27+J27+D24-(G24+J24)</f>
        <v>366.35909221000003</v>
      </c>
      <c r="E27" s="46">
        <f>F27+G27</f>
        <v>95.883893660000012</v>
      </c>
      <c r="F27" s="46">
        <f>F24-(F25+F26+F28+F29)</f>
        <v>95.883893660000012</v>
      </c>
      <c r="G27" s="46">
        <f>VLOOKUP($A$11,'[1]6.2. отчет'!$D:$BL,12,0)</f>
        <v>0</v>
      </c>
      <c r="H27" s="46">
        <f>VLOOKUP($A$11,'[1]6.2. отчет'!$D:$BL,18,0)</f>
        <v>0</v>
      </c>
      <c r="I27" s="46">
        <f>IF(H27=0,0,VLOOKUP($A$11,'[1]6.2. отчет'!$D:$CU,48,0))</f>
        <v>0</v>
      </c>
      <c r="J27" s="46">
        <f>VLOOKUP($A$11,'[1]6.2. отчет'!$D:$BL,59,0)</f>
        <v>0</v>
      </c>
      <c r="K27" s="46">
        <f>IF(J27=0,0,VLOOKUP($A$11,'[1]6.2. отчет'!$D:$CU,89,0))</f>
        <v>0</v>
      </c>
    </row>
    <row r="28" spans="1:14" x14ac:dyDescent="0.25">
      <c r="A28" s="8" t="s">
        <v>85</v>
      </c>
      <c r="B28" s="6" t="s">
        <v>84</v>
      </c>
      <c r="C28" s="46">
        <f>H28</f>
        <v>0</v>
      </c>
      <c r="D28" s="46">
        <f>G28+J28</f>
        <v>0</v>
      </c>
      <c r="E28" s="46">
        <f>F28+G28</f>
        <v>0</v>
      </c>
      <c r="F28" s="46">
        <v>0</v>
      </c>
      <c r="G28" s="46">
        <f>VLOOKUP($A$11,'[1]6.2. отчет'!$D:$BL,13,0)</f>
        <v>0</v>
      </c>
      <c r="H28" s="46">
        <f>VLOOKUP($A$11,'[1]6.2. отчет'!$D:$BL,19,0)</f>
        <v>0</v>
      </c>
      <c r="I28" s="46">
        <f>IF(H28=0,0,VLOOKUP($A$11,'[1]6.2. отчет'!$D:$CU,49,0))</f>
        <v>0</v>
      </c>
      <c r="J28" s="46">
        <f>VLOOKUP($A$11,'[1]6.2. отчет'!$D:$BL,60,0)</f>
        <v>0</v>
      </c>
      <c r="K28" s="46">
        <f>IF(J28=0,0,VLOOKUP($A$11,'[1]6.2. отчет'!$D:$CU,90,0))</f>
        <v>0</v>
      </c>
    </row>
    <row r="29" spans="1:14" x14ac:dyDescent="0.25">
      <c r="A29" s="8" t="s">
        <v>83</v>
      </c>
      <c r="B29" s="11" t="s">
        <v>82</v>
      </c>
      <c r="C29" s="46">
        <f>H29</f>
        <v>76.194844000000003</v>
      </c>
      <c r="D29" s="46">
        <f>G29+J29</f>
        <v>49.050780269999997</v>
      </c>
      <c r="E29" s="46">
        <f>F29+G29</f>
        <v>20.395326129999997</v>
      </c>
      <c r="F29" s="46">
        <v>0</v>
      </c>
      <c r="G29" s="46">
        <f>VLOOKUP($A$11,'[1]6.2. отчет'!$D:$BL,14,0)</f>
        <v>20.395326129999997</v>
      </c>
      <c r="H29" s="46">
        <f>VLOOKUP($A$11,'[1]6.2. отчет'!$D:$BL,20,0)</f>
        <v>76.194844000000003</v>
      </c>
      <c r="I29" s="46">
        <f>IF(H29=0,0,VLOOKUP($A$11,'[1]6.2. отчет'!$D:$CU,50,0))</f>
        <v>0</v>
      </c>
      <c r="J29" s="46">
        <f>VLOOKUP($A$11,'[1]6.2. отчет'!$D:$BL,61,0)</f>
        <v>28.65545414</v>
      </c>
      <c r="K29" s="46">
        <f>IF(J29=0,0,VLOOKUP($A$11,'[1]6.2. отчет'!$D:$CU,91,0))</f>
        <v>0</v>
      </c>
    </row>
    <row r="30" spans="1:14" s="68" customFormat="1" ht="47.25" x14ac:dyDescent="0.25">
      <c r="A30" s="10" t="s">
        <v>17</v>
      </c>
      <c r="B30" s="9" t="s">
        <v>81</v>
      </c>
      <c r="C30" s="46">
        <f>VLOOKUP($A$11,'[1]6.2. отчет'!$D:$DB,99,0)</f>
        <v>402.19859333333295</v>
      </c>
      <c r="D30" s="46">
        <f>VLOOKUP($A$11,'[1]6.2. отчет'!$D:$FK,106,0)</f>
        <v>378.38082641</v>
      </c>
      <c r="E30" s="46">
        <f>VLOOKUP($A$11,'[1]6.2. отчет'!$D:$FK,108,0)</f>
        <v>397.10226333333293</v>
      </c>
      <c r="F30" s="46">
        <f>VLOOKUP($A$11,'[1]6.2. отчет'!$D:$FK,109,0)</f>
        <v>59.057533013332943</v>
      </c>
      <c r="G30" s="46">
        <f>VLOOKUP($A$11,'[1]6.2. отчет'!$D:$FK,110,0)</f>
        <v>338.04473031999999</v>
      </c>
      <c r="H30" s="46">
        <f>VLOOKUP($A$11,'[1]6.2. отчет'!$D:$FK,115,0)</f>
        <v>58.092674333333036</v>
      </c>
      <c r="I30" s="46">
        <f>VLOOKUP($A$11,'[1]6.2. отчет'!$D:$AGP,124,0)</f>
        <v>0</v>
      </c>
      <c r="J30" s="46">
        <f>VLOOKUP($A$11,'[1]6.2. отчет'!$D:$FK,130,0)</f>
        <v>35.239766090000003</v>
      </c>
      <c r="K30" s="46">
        <f>VLOOKUP($A$11,'[1]6.2. отчет'!$D:$FK,155,0)</f>
        <v>0</v>
      </c>
      <c r="M30" s="208"/>
      <c r="N30" s="208"/>
    </row>
    <row r="31" spans="1:14" x14ac:dyDescent="0.25">
      <c r="A31" s="10" t="s">
        <v>80</v>
      </c>
      <c r="B31" s="6" t="s">
        <v>79</v>
      </c>
      <c r="C31" s="46">
        <f>VLOOKUP($A$11,'[1]6.2. отчет'!$D:$DB,100,0)</f>
        <v>5.0963300000000009</v>
      </c>
      <c r="D31" s="46">
        <v>5.0963300000000009</v>
      </c>
      <c r="E31" s="46">
        <f>F31+G31</f>
        <v>0</v>
      </c>
      <c r="F31" s="46">
        <v>0</v>
      </c>
      <c r="G31" s="46">
        <f>VLOOKUP($A$11,'[1]6.2. отчет'!$D:$FK,111,0)</f>
        <v>0</v>
      </c>
      <c r="H31" s="46">
        <v>0</v>
      </c>
      <c r="I31" s="46">
        <v>0</v>
      </c>
      <c r="J31" s="46">
        <f>VLOOKUP($A$11,'[1]6.2. отчет'!$D:$FK,131,0)</f>
        <v>0</v>
      </c>
      <c r="K31" s="46">
        <f>IF(J31=0,0,VLOOKUP($A$11,'[1]6.2. отчет'!$D:$FK,156,0))</f>
        <v>0</v>
      </c>
      <c r="M31" s="208"/>
      <c r="N31" s="208"/>
    </row>
    <row r="32" spans="1:14" ht="31.5" x14ac:dyDescent="0.25">
      <c r="A32" s="10" t="s">
        <v>78</v>
      </c>
      <c r="B32" s="6" t="s">
        <v>77</v>
      </c>
      <c r="C32" s="46">
        <f>VLOOKUP($A$11,'[1]6.2. отчет'!$D:$DB,101,0)</f>
        <v>34.14329166666667</v>
      </c>
      <c r="D32" s="46">
        <f t="shared" ref="D32:D34" si="0">G32+J32</f>
        <v>30.519546390000002</v>
      </c>
      <c r="E32" s="46">
        <f t="shared" ref="E32:E57" si="1">F32+G32</f>
        <v>34.14329166666667</v>
      </c>
      <c r="F32" s="46">
        <v>4.6205346766666686</v>
      </c>
      <c r="G32" s="46">
        <f>VLOOKUP($A$11,'[1]6.2. отчет'!$D:$FK,112,0)</f>
        <v>29.522756990000001</v>
      </c>
      <c r="H32" s="46">
        <v>4.6205346766666686</v>
      </c>
      <c r="I32" s="46">
        <v>4.6205346766666686</v>
      </c>
      <c r="J32" s="46">
        <f>VLOOKUP($A$11,'[1]6.2. отчет'!$D:$FK,132,0)</f>
        <v>0.99678940000000005</v>
      </c>
      <c r="K32" s="224">
        <f>IF(J32=0,0,VLOOKUP($A$11,'[1]6.2. отчет'!$D:$FK,157,0))</f>
        <v>0</v>
      </c>
      <c r="M32" s="208"/>
      <c r="N32" s="208"/>
    </row>
    <row r="33" spans="1:14" x14ac:dyDescent="0.25">
      <c r="A33" s="10" t="s">
        <v>76</v>
      </c>
      <c r="B33" s="6" t="s">
        <v>75</v>
      </c>
      <c r="C33" s="46">
        <f>VLOOKUP($A$11,'[1]6.2. отчет'!$D:$DB,102,0)</f>
        <v>334.57363333333336</v>
      </c>
      <c r="D33" s="46">
        <f t="shared" si="0"/>
        <v>300.45773000000003</v>
      </c>
      <c r="E33" s="46">
        <f t="shared" si="1"/>
        <v>334.57363333333336</v>
      </c>
      <c r="F33" s="46">
        <v>34.115903333333335</v>
      </c>
      <c r="G33" s="46">
        <f>VLOOKUP($A$11,'[1]6.2. отчет'!$D:$FK,113,0)</f>
        <v>300.45773000000003</v>
      </c>
      <c r="H33" s="46">
        <v>34.115903333333335</v>
      </c>
      <c r="I33" s="46">
        <v>10</v>
      </c>
      <c r="J33" s="46">
        <f>VLOOKUP($A$11,'[1]6.2. отчет'!$D:$FK,133,0)</f>
        <v>0</v>
      </c>
      <c r="K33" s="46">
        <f>IF(J33=0,0,VLOOKUP($A$11,'[1]6.2. отчет'!$D:$FK,158,0))</f>
        <v>0</v>
      </c>
      <c r="M33" s="208"/>
      <c r="N33" s="208"/>
    </row>
    <row r="34" spans="1:14" x14ac:dyDescent="0.25">
      <c r="A34" s="10" t="s">
        <v>74</v>
      </c>
      <c r="B34" s="6" t="s">
        <v>73</v>
      </c>
      <c r="C34" s="46">
        <f>VLOOKUP($A$11,'[1]6.2. отчет'!$D:$DB,103,0)</f>
        <v>28.385338333332918</v>
      </c>
      <c r="D34" s="46">
        <f t="shared" si="0"/>
        <v>42.30722001999996</v>
      </c>
      <c r="E34" s="46">
        <f t="shared" si="1"/>
        <v>28.385338333332896</v>
      </c>
      <c r="F34" s="46">
        <f>F30-F31-F32-F33</f>
        <v>20.321095003332942</v>
      </c>
      <c r="G34" s="46">
        <f>VLOOKUP($A$11,'[1]6.2. отчет'!$D:$FK,114,0)</f>
        <v>8.0642433299999539</v>
      </c>
      <c r="H34" s="46">
        <f>H30-H32-H33</f>
        <v>19.356236323333036</v>
      </c>
      <c r="I34" s="46">
        <f>I30-I32-I33</f>
        <v>-14.620534676666669</v>
      </c>
      <c r="J34" s="46">
        <f>VLOOKUP($A$11,'[1]6.2. отчет'!$D:$FK,134,0)</f>
        <v>34.242976690000006</v>
      </c>
      <c r="K34" s="46">
        <f>IF(J34=0,0,VLOOKUP($A$11,'[1]6.2. отчет'!$D:$FK,159,0))</f>
        <v>0</v>
      </c>
      <c r="M34" s="208"/>
      <c r="N34" s="208"/>
    </row>
    <row r="35" spans="1:14" s="68" customFormat="1" ht="31.5" x14ac:dyDescent="0.25">
      <c r="A35" s="10" t="s">
        <v>16</v>
      </c>
      <c r="B35" s="9" t="s">
        <v>72</v>
      </c>
      <c r="C35" s="46"/>
      <c r="D35" s="46"/>
      <c r="E35" s="46"/>
      <c r="F35" s="46"/>
      <c r="G35" s="46"/>
      <c r="H35" s="46"/>
      <c r="I35" s="45"/>
      <c r="J35" s="46"/>
      <c r="K35" s="45"/>
    </row>
    <row r="36" spans="1:14" ht="31.5" x14ac:dyDescent="0.25">
      <c r="A36" s="8" t="s">
        <v>71</v>
      </c>
      <c r="B36" s="49" t="s">
        <v>70</v>
      </c>
      <c r="C36" s="46">
        <f>IF('1. паспорт местоположение'!$C$22="Прочие инвестиционные проекты",0,VLOOKUP($A$11,'[1]6.2. отчет'!$D:$FX,168,0))</f>
        <v>0</v>
      </c>
      <c r="D36" s="221">
        <v>0</v>
      </c>
      <c r="E36" s="46">
        <f t="shared" si="1"/>
        <v>0</v>
      </c>
      <c r="F36" s="46">
        <v>0</v>
      </c>
      <c r="G36" s="46">
        <f>IF('1. паспорт местоположение'!$C$22="Прочие инвестиционные проекты",0,VLOOKUP($A$11,'[1]6.2. отчет'!$D:$GJ,180,0))</f>
        <v>0</v>
      </c>
      <c r="H36" s="46">
        <f>IF('1. паспорт местоположение'!$C$22="Прочие инвестиционные проекты",0,VLOOKUP($A$11,'[1]6.2. отчет'!$D:$AGO,191,0))</f>
        <v>0</v>
      </c>
      <c r="I36" s="46">
        <f>IF('1. паспорт местоположение'!$C$22="Прочие инвестиционные проекты",0,VLOOKUP($A$11,'[1]6.2. отчет'!$D:$AGO,246,0))</f>
        <v>0</v>
      </c>
      <c r="J36" s="46">
        <f>IF('1. паспорт местоположение'!$C$22="Прочие инвестиционные проекты",0,VLOOKUP($A$11,'[1]6.2. отчет'!$D:$AGO,257,0))</f>
        <v>0</v>
      </c>
      <c r="K36" s="46">
        <f>IF('1. паспорт местоположение'!$C$22="Прочие инвестиционные проекты",0,VLOOKUP($A$11,'[1]6.2. отчет'!$D:$AGO,312,0))</f>
        <v>0</v>
      </c>
    </row>
    <row r="37" spans="1:14" x14ac:dyDescent="0.25">
      <c r="A37" s="8" t="s">
        <v>69</v>
      </c>
      <c r="B37" s="49" t="s">
        <v>59</v>
      </c>
      <c r="C37" s="46">
        <f>IF('1. паспорт местоположение'!$C$22="Прочие инвестиционные проекты",0,VLOOKUP($A$11,'[1]6.2. отчет'!$D:$FX,169,0))</f>
        <v>16</v>
      </c>
      <c r="D37" s="221">
        <f>VLOOKUP($A$11,'[1]6.2. отчет'!$D:$OZ,410,0)</f>
        <v>0</v>
      </c>
      <c r="E37" s="46">
        <f t="shared" si="1"/>
        <v>0</v>
      </c>
      <c r="F37" s="46">
        <v>0</v>
      </c>
      <c r="G37" s="46">
        <f>IF('1. паспорт местоположение'!$C$22="Прочие инвестиционные проекты",0,VLOOKUP($A$11,'[1]6.2. отчет'!$D:$GJ,181,0))</f>
        <v>0</v>
      </c>
      <c r="H37" s="46">
        <f>IF('1. паспорт местоположение'!$C$22="Прочие инвестиционные проекты",0,VLOOKUP($A$11,'[1]6.2. отчет'!$D:$AGO,192,0))</f>
        <v>16</v>
      </c>
      <c r="I37" s="46">
        <f>IF('1. паспорт местоположение'!$C$22="Прочие инвестиционные проекты",0,VLOOKUP($A$11,'[1]6.2. отчет'!$D:$AGO,247,0))</f>
        <v>16</v>
      </c>
      <c r="J37" s="46">
        <f>IF('1. паспорт местоположение'!$C$22="Прочие инвестиционные проекты",0,VLOOKUP($A$11,'[1]6.2. отчет'!$D:$AGO,258,0))</f>
        <v>0</v>
      </c>
      <c r="K37" s="46">
        <f>IF('1. паспорт местоположение'!$C$22="Прочие инвестиционные проекты",0,VLOOKUP($A$11,'[1]6.2. отчет'!$D:$AGO,313,0))</f>
        <v>0</v>
      </c>
    </row>
    <row r="38" spans="1:14" x14ac:dyDescent="0.25">
      <c r="A38" s="8" t="s">
        <v>68</v>
      </c>
      <c r="B38" s="49" t="s">
        <v>57</v>
      </c>
      <c r="C38" s="46">
        <f>IF('1. паспорт местоположение'!$C$22="Прочие инвестиционные проекты",0,VLOOKUP($A$11,'[1]6.2. отчет'!$D:$FX,170,0))</f>
        <v>0</v>
      </c>
      <c r="D38" s="221">
        <f>VLOOKUP($A$11,'[1]6.2. отчет'!$D:$OZ,411,0)</f>
        <v>0</v>
      </c>
      <c r="E38" s="46">
        <f t="shared" si="1"/>
        <v>0</v>
      </c>
      <c r="F38" s="46">
        <v>0</v>
      </c>
      <c r="G38" s="46">
        <f>IF('1. паспорт местоположение'!$C$22="Прочие инвестиционные проекты",0,VLOOKUP($A$11,'[1]6.2. отчет'!$D:$GJ,182,0))</f>
        <v>0</v>
      </c>
      <c r="H38" s="46">
        <f>IF('1. паспорт местоположение'!$C$22="Прочие инвестиционные проекты",0,VLOOKUP($A$11,'[1]6.2. отчет'!$D:$AGO,193,0))</f>
        <v>0</v>
      </c>
      <c r="I38" s="46">
        <f>IF('1. паспорт местоположение'!$C$22="Прочие инвестиционные проекты",0,VLOOKUP($A$11,'[1]6.2. отчет'!$D:$AGO,248,0))</f>
        <v>0</v>
      </c>
      <c r="J38" s="46">
        <f>IF('1. паспорт местоположение'!$C$22="Прочие инвестиционные проекты",0,VLOOKUP($A$11,'[1]6.2. отчет'!$D:$AGO,259,0))</f>
        <v>0</v>
      </c>
      <c r="K38" s="46">
        <f>IF('1. паспорт местоположение'!$C$22="Прочие инвестиционные проекты",0,VLOOKUP($A$11,'[1]6.2. отчет'!$D:$AGO,314,0))</f>
        <v>0</v>
      </c>
    </row>
    <row r="39" spans="1:14" ht="31.5" x14ac:dyDescent="0.25">
      <c r="A39" s="8" t="s">
        <v>67</v>
      </c>
      <c r="B39" s="6" t="s">
        <v>55</v>
      </c>
      <c r="C39" s="46">
        <f>IF('1. паспорт местоположение'!$C$22="Прочие инвестиционные проекты",0,VLOOKUP($A$11,'[1]6.2. отчет'!$D:$FX,172,0))</f>
        <v>0</v>
      </c>
      <c r="D39" s="221">
        <f>VLOOKUP($A$11,'[1]6.2. отчет'!$D:$OZ,409,0)</f>
        <v>0</v>
      </c>
      <c r="E39" s="46">
        <f t="shared" si="1"/>
        <v>0</v>
      </c>
      <c r="F39" s="46">
        <v>0</v>
      </c>
      <c r="G39" s="46">
        <f>IF('1. паспорт местоположение'!$C$22="Прочие инвестиционные проекты",0,VLOOKUP($A$11,'[1]6.2. отчет'!$D:$GJ,184,0))</f>
        <v>0</v>
      </c>
      <c r="H39" s="46">
        <f>IF('1. паспорт местоположение'!$C$22="Прочие инвестиционные проекты",0,VLOOKUP($A$11,'[1]6.2. отчет'!$D:$AGO,195,0))</f>
        <v>0</v>
      </c>
      <c r="I39" s="46">
        <f>IF('1. паспорт местоположение'!$C$22="Прочие инвестиционные проекты",0,VLOOKUP($A$11,'[1]6.2. отчет'!$D:$AGO,250,0))</f>
        <v>0</v>
      </c>
      <c r="J39" s="46">
        <f>IF('1. паспорт местоположение'!$C$22="Прочие инвестиционные проекты",0,VLOOKUP($A$11,'[1]6.2. отчет'!$D:$AGO,261,0))</f>
        <v>0</v>
      </c>
      <c r="K39" s="46">
        <f>IF('1. паспорт местоположение'!$C$22="Прочие инвестиционные проекты",0,VLOOKUP($A$11,'[1]6.2. отчет'!$D:$AGO,316,0))</f>
        <v>0</v>
      </c>
    </row>
    <row r="40" spans="1:14" ht="31.5" x14ac:dyDescent="0.25">
      <c r="A40" s="8" t="s">
        <v>66</v>
      </c>
      <c r="B40" s="6" t="s">
        <v>53</v>
      </c>
      <c r="C40" s="46">
        <f>IF('1. паспорт местоположение'!$C$22="Прочие инвестиционные проекты",0,VLOOKUP($A$11,'[1]6.2. отчет'!$D:$FX,173,0))</f>
        <v>0</v>
      </c>
      <c r="D40" s="221">
        <v>0</v>
      </c>
      <c r="E40" s="46">
        <f t="shared" si="1"/>
        <v>0</v>
      </c>
      <c r="F40" s="46">
        <v>0</v>
      </c>
      <c r="G40" s="46">
        <f>IF('1. паспорт местоположение'!$C$22="Прочие инвестиционные проекты",0,VLOOKUP($A$11,'[1]6.2. отчет'!$D:$GJ,185,0))</f>
        <v>0</v>
      </c>
      <c r="H40" s="46">
        <f>IF('1. паспорт местоположение'!$C$22="Прочие инвестиционные проекты",0,VLOOKUP($A$11,'[1]6.2. отчет'!$D:$AGO,196,0))</f>
        <v>0</v>
      </c>
      <c r="I40" s="46">
        <f>IF('1. паспорт местоположение'!$C$22="Прочие инвестиционные проекты",0,VLOOKUP($A$11,'[1]6.2. отчет'!$D:$AGO,251,0))</f>
        <v>0</v>
      </c>
      <c r="J40" s="46">
        <f>IF('1. паспорт местоположение'!$C$22="Прочие инвестиционные проекты",0,VLOOKUP($A$11,'[1]6.2. отчет'!$D:$AGO,262,0))</f>
        <v>0</v>
      </c>
      <c r="K40" s="46">
        <f>IF('1. паспорт местоположение'!$C$22="Прочие инвестиционные проекты",0,VLOOKUP($A$11,'[1]6.2. отчет'!$D:$AGO,317,0))</f>
        <v>0</v>
      </c>
    </row>
    <row r="41" spans="1:14" x14ac:dyDescent="0.25">
      <c r="A41" s="8" t="s">
        <v>65</v>
      </c>
      <c r="B41" s="6" t="s">
        <v>51</v>
      </c>
      <c r="C41" s="46">
        <f>IF('1. паспорт местоположение'!$C$22="Прочие инвестиционные проекты",0,VLOOKUP($A$11,'[1]6.2. отчет'!$D:$FX,174,0))</f>
        <v>0</v>
      </c>
      <c r="D41" s="221">
        <v>0</v>
      </c>
      <c r="E41" s="46">
        <f t="shared" si="1"/>
        <v>0</v>
      </c>
      <c r="F41" s="46">
        <v>0</v>
      </c>
      <c r="G41" s="46">
        <f>IF('1. паспорт местоположение'!$C$22="Прочие инвестиционные проекты",0,VLOOKUP($A$11,'[1]6.2. отчет'!$D:$GJ,186,0))</f>
        <v>0</v>
      </c>
      <c r="H41" s="46">
        <f>IF('1. паспорт местоположение'!$C$22="Прочие инвестиционные проекты",0,VLOOKUP($A$11,'[1]6.2. отчет'!$D:$AGO,197,0))</f>
        <v>0</v>
      </c>
      <c r="I41" s="46">
        <f>IF('1. паспорт местоположение'!$C$22="Прочие инвестиционные проекты",0,VLOOKUP($A$11,'[1]6.2. отчет'!$D:$AGO,252,0))</f>
        <v>0</v>
      </c>
      <c r="J41" s="46">
        <f>IF('1. паспорт местоположение'!$C$22="Прочие инвестиционные проекты",0,VLOOKUP($A$11,'[1]6.2. отчет'!$D:$AGO,263,0))</f>
        <v>0</v>
      </c>
      <c r="K41" s="46">
        <f>IF('1. паспорт местоположение'!$C$22="Прочие инвестиционные проекты",0,VLOOKUP($A$11,'[1]6.2. отчет'!$D:$AGO,318,0))</f>
        <v>0</v>
      </c>
    </row>
    <row r="42" spans="1:14" x14ac:dyDescent="0.25">
      <c r="A42" s="8" t="s">
        <v>64</v>
      </c>
      <c r="B42" s="49" t="s">
        <v>449</v>
      </c>
      <c r="C42" s="46">
        <f>IF('1. паспорт местоположение'!$C$22="Прочие инвестиционные проекты",0,VLOOKUP($A$11,'[1]6.2. отчет'!$D:$FX,177,0))</f>
        <v>0</v>
      </c>
      <c r="D42" s="221">
        <f>VLOOKUP($A$11,'[1]6.2. отчет'!$D:$OZ,412,0)</f>
        <v>0</v>
      </c>
      <c r="E42" s="46">
        <f t="shared" si="1"/>
        <v>0</v>
      </c>
      <c r="F42" s="46">
        <v>0</v>
      </c>
      <c r="G42" s="46">
        <f>IF('1. паспорт местоположение'!$C$22="Прочие инвестиционные проекты",0,VLOOKUP($A$11,'[1]6.2. отчет'!$D:$GJ,189,0))</f>
        <v>0</v>
      </c>
      <c r="H42" s="46">
        <f>IF('1. паспорт местоположение'!$C$22="Прочие инвестиционные проекты",0,VLOOKUP($A$11,'[1]6.2. отчет'!$D:$AGO,200,0))</f>
        <v>0</v>
      </c>
      <c r="I42" s="46">
        <f>IF('1. паспорт местоположение'!$C$22="Прочие инвестиционные проекты",0,VLOOKUP($A$11,'[1]6.2. отчет'!$D:$AGO,255,0))</f>
        <v>0</v>
      </c>
      <c r="J42" s="46">
        <f>IF('1. паспорт местоположение'!$C$22="Прочие инвестиционные проекты",0,VLOOKUP($A$11,'[1]6.2. отчет'!$D:$AGO,266,0))</f>
        <v>0</v>
      </c>
      <c r="K42" s="46">
        <f>IF('1. паспорт местоположение'!$C$22="Прочие инвестиционные проекты",0,VLOOKUP($A$11,'[1]6.2. отчет'!$D:$AGO,321,0))</f>
        <v>0</v>
      </c>
    </row>
    <row r="43" spans="1:14" s="68" customFormat="1" x14ac:dyDescent="0.25">
      <c r="A43" s="10" t="s">
        <v>15</v>
      </c>
      <c r="B43" s="9" t="s">
        <v>63</v>
      </c>
      <c r="C43" s="46"/>
      <c r="D43" s="221"/>
      <c r="E43" s="46"/>
      <c r="F43" s="46"/>
      <c r="G43" s="46"/>
      <c r="H43" s="46"/>
      <c r="I43" s="45"/>
      <c r="J43" s="46"/>
      <c r="K43" s="45"/>
    </row>
    <row r="44" spans="1:14" x14ac:dyDescent="0.25">
      <c r="A44" s="8" t="s">
        <v>62</v>
      </c>
      <c r="B44" s="6" t="s">
        <v>61</v>
      </c>
      <c r="C44" s="46">
        <f>VLOOKUP($A$11,'[1]6.2. отчет'!$D:$FX,168,0)</f>
        <v>0</v>
      </c>
      <c r="D44" s="221">
        <v>0</v>
      </c>
      <c r="E44" s="46">
        <f t="shared" si="1"/>
        <v>0</v>
      </c>
      <c r="F44" s="46">
        <f>J44</f>
        <v>0</v>
      </c>
      <c r="G44" s="46">
        <f>VLOOKUP($A$11,'[1]6.2. отчет'!$D:$GJ,180,0)</f>
        <v>0</v>
      </c>
      <c r="H44" s="46">
        <f>VLOOKUP($A$11,'[1]6.2. отчет'!$D:$AGO,191,0)</f>
        <v>0</v>
      </c>
      <c r="I44" s="46">
        <f>VLOOKUP($A$11,'[1]6.2. отчет'!$D:$AGO,246,0)</f>
        <v>0</v>
      </c>
      <c r="J44" s="46">
        <f>VLOOKUP($A$11,'[1]6.2. отчет'!$D:$AGO,257,0)</f>
        <v>0</v>
      </c>
      <c r="K44" s="46">
        <f>VLOOKUP($A$11,'[1]6.2. отчет'!$D:$AGO,312,0)</f>
        <v>0</v>
      </c>
    </row>
    <row r="45" spans="1:14" x14ac:dyDescent="0.25">
      <c r="A45" s="8" t="s">
        <v>60</v>
      </c>
      <c r="B45" s="6" t="s">
        <v>59</v>
      </c>
      <c r="C45" s="46">
        <f>VLOOKUP($A$11,'[1]6.2. отчет'!$D:$FX,169,0)</f>
        <v>16</v>
      </c>
      <c r="D45" s="221">
        <f>VLOOKUP($A$11,'[1]6.2. отчет'!$D:$OZ,410,0)</f>
        <v>0</v>
      </c>
      <c r="E45" s="46">
        <f t="shared" si="1"/>
        <v>0</v>
      </c>
      <c r="F45" s="46">
        <f t="shared" ref="F45:F50" si="2">J45</f>
        <v>0</v>
      </c>
      <c r="G45" s="46">
        <f>VLOOKUP($A$11,'[1]6.2. отчет'!$D:$GJ,181,0)</f>
        <v>0</v>
      </c>
      <c r="H45" s="46">
        <f>VLOOKUP($A$11,'[1]6.2. отчет'!$D:$AGO,192,0)</f>
        <v>16</v>
      </c>
      <c r="I45" s="46">
        <f>VLOOKUP($A$11,'[1]6.2. отчет'!$D:$AGO,247,0)</f>
        <v>16</v>
      </c>
      <c r="J45" s="46">
        <f>VLOOKUP($A$11,'[1]6.2. отчет'!$D:$AGO,258,0)</f>
        <v>0</v>
      </c>
      <c r="K45" s="46">
        <f>VLOOKUP($A$11,'[1]6.2. отчет'!$D:$AGO,313,0)</f>
        <v>0</v>
      </c>
    </row>
    <row r="46" spans="1:14" x14ac:dyDescent="0.25">
      <c r="A46" s="8" t="s">
        <v>58</v>
      </c>
      <c r="B46" s="6" t="s">
        <v>57</v>
      </c>
      <c r="C46" s="46">
        <f>VLOOKUP($A$11,'[1]6.2. отчет'!$D:$FX,170,0)</f>
        <v>0</v>
      </c>
      <c r="D46" s="221">
        <f>VLOOKUP($A$11,'[1]6.2. отчет'!$D:$OZ,411,0)</f>
        <v>0</v>
      </c>
      <c r="E46" s="46">
        <f t="shared" si="1"/>
        <v>0</v>
      </c>
      <c r="F46" s="46">
        <f t="shared" si="2"/>
        <v>0</v>
      </c>
      <c r="G46" s="46">
        <f>VLOOKUP($A$11,'[1]6.2. отчет'!$D:$GJ,182,0)</f>
        <v>0</v>
      </c>
      <c r="H46" s="46">
        <f>VLOOKUP($A$11,'[1]6.2. отчет'!$D:$AGO,193,0)</f>
        <v>0</v>
      </c>
      <c r="I46" s="46">
        <f>VLOOKUP($A$11,'[1]6.2. отчет'!$D:$AGO,248,0)</f>
        <v>0</v>
      </c>
      <c r="J46" s="46">
        <f>VLOOKUP($A$11,'[1]6.2. отчет'!$D:$AGO,259,0)</f>
        <v>0</v>
      </c>
      <c r="K46" s="46">
        <f>VLOOKUP($A$11,'[1]6.2. отчет'!$D:$AGO,314,0)</f>
        <v>0</v>
      </c>
    </row>
    <row r="47" spans="1:14" ht="31.5" x14ac:dyDescent="0.25">
      <c r="A47" s="8" t="s">
        <v>56</v>
      </c>
      <c r="B47" s="6" t="s">
        <v>55</v>
      </c>
      <c r="C47" s="46">
        <f>VLOOKUP($A$11,'[1]6.2. отчет'!$D:$FX,172,0)</f>
        <v>0</v>
      </c>
      <c r="D47" s="221">
        <f>VLOOKUP($A$11,'[1]6.2. отчет'!$D:$OZ,409,0)</f>
        <v>0</v>
      </c>
      <c r="E47" s="46">
        <f t="shared" si="1"/>
        <v>0</v>
      </c>
      <c r="F47" s="46">
        <f t="shared" si="2"/>
        <v>0</v>
      </c>
      <c r="G47" s="46">
        <f>VLOOKUP($A$11,'[1]6.2. отчет'!$D:$GJ,184,0)</f>
        <v>0</v>
      </c>
      <c r="H47" s="46">
        <f>VLOOKUP($A$11,'[1]6.2. отчет'!$D:$AGO,195,0)</f>
        <v>0</v>
      </c>
      <c r="I47" s="46">
        <f>VLOOKUP($A$11,'[1]6.2. отчет'!$D:$AGO,250,0)</f>
        <v>0</v>
      </c>
      <c r="J47" s="46">
        <f>VLOOKUP($A$11,'[1]6.2. отчет'!$D:$AGO,261,0)</f>
        <v>0</v>
      </c>
      <c r="K47" s="46">
        <f>VLOOKUP($A$11,'[1]6.2. отчет'!$D:$AGO,316,0)</f>
        <v>0</v>
      </c>
    </row>
    <row r="48" spans="1:14" ht="31.5" x14ac:dyDescent="0.25">
      <c r="A48" s="8" t="s">
        <v>54</v>
      </c>
      <c r="B48" s="6" t="s">
        <v>53</v>
      </c>
      <c r="C48" s="46">
        <f>VLOOKUP($A$11,'[1]6.2. отчет'!$D:$FX,173,0)</f>
        <v>0</v>
      </c>
      <c r="D48" s="221">
        <v>0</v>
      </c>
      <c r="E48" s="46">
        <f t="shared" si="1"/>
        <v>0</v>
      </c>
      <c r="F48" s="46">
        <f t="shared" si="2"/>
        <v>0</v>
      </c>
      <c r="G48" s="46">
        <f>VLOOKUP($A$11,'[1]6.2. отчет'!$D:$GJ,185,0)</f>
        <v>0</v>
      </c>
      <c r="H48" s="46">
        <f>VLOOKUP($A$11,'[1]6.2. отчет'!$D:$AGO,196,0)</f>
        <v>0</v>
      </c>
      <c r="I48" s="46">
        <f>VLOOKUP($A$11,'[1]6.2. отчет'!$D:$AGO,251,0)</f>
        <v>0</v>
      </c>
      <c r="J48" s="46">
        <f>VLOOKUP($A$11,'[1]6.2. отчет'!$D:$AGO,262,0)</f>
        <v>0</v>
      </c>
      <c r="K48" s="46">
        <f>VLOOKUP($A$11,'[1]6.2. отчет'!$D:$AGO,317,0)</f>
        <v>0</v>
      </c>
    </row>
    <row r="49" spans="1:11" x14ac:dyDescent="0.25">
      <c r="A49" s="8" t="s">
        <v>52</v>
      </c>
      <c r="B49" s="6" t="s">
        <v>51</v>
      </c>
      <c r="C49" s="46">
        <f>VLOOKUP($A$11,'[1]6.2. отчет'!$D:$FX,174,0)</f>
        <v>0</v>
      </c>
      <c r="D49" s="221">
        <v>0</v>
      </c>
      <c r="E49" s="46">
        <f t="shared" si="1"/>
        <v>0</v>
      </c>
      <c r="F49" s="46">
        <f t="shared" si="2"/>
        <v>0</v>
      </c>
      <c r="G49" s="46">
        <f>VLOOKUP($A$11,'[1]6.2. отчет'!$D:$GJ,186,0)</f>
        <v>0</v>
      </c>
      <c r="H49" s="46">
        <f>VLOOKUP($A$11,'[1]6.2. отчет'!$D:$AGO,197,0)</f>
        <v>0</v>
      </c>
      <c r="I49" s="46">
        <f>VLOOKUP($A$11,'[1]6.2. отчет'!$D:$AGO,252,0)</f>
        <v>0</v>
      </c>
      <c r="J49" s="46">
        <f>VLOOKUP($A$11,'[1]6.2. отчет'!$D:$AGO,263,0)</f>
        <v>0</v>
      </c>
      <c r="K49" s="46">
        <f>VLOOKUP($A$11,'[1]6.2. отчет'!$D:$AGO,318,0)</f>
        <v>0</v>
      </c>
    </row>
    <row r="50" spans="1:11" x14ac:dyDescent="0.25">
      <c r="A50" s="8" t="s">
        <v>50</v>
      </c>
      <c r="B50" s="6" t="s">
        <v>449</v>
      </c>
      <c r="C50" s="46">
        <v>0</v>
      </c>
      <c r="D50" s="221">
        <f>VLOOKUP($A$11,'[1]6.2. отчет'!$D:$OZ,412,0)</f>
        <v>0</v>
      </c>
      <c r="E50" s="46">
        <f t="shared" si="1"/>
        <v>0</v>
      </c>
      <c r="F50" s="46">
        <f t="shared" si="2"/>
        <v>0</v>
      </c>
      <c r="G50" s="46">
        <f>VLOOKUP($A$11,'[1]6.2. отчет'!$D:$GJ,189,0)</f>
        <v>0</v>
      </c>
      <c r="H50" s="46">
        <f>VLOOKUP($A$11,'[1]6.2. отчет'!$D:$AGO,200,0)</f>
        <v>0</v>
      </c>
      <c r="I50" s="46">
        <f>VLOOKUP($A$11,'[1]6.2. отчет'!$D:$AGO,255,0)</f>
        <v>0</v>
      </c>
      <c r="J50" s="46">
        <f>VLOOKUP($A$11,'[1]6.2. отчет'!$D:$AGO,266,0)</f>
        <v>0</v>
      </c>
      <c r="K50" s="46">
        <f>VLOOKUP($A$11,'[1]6.2. отчет'!$D:$AGO,321,0)</f>
        <v>0</v>
      </c>
    </row>
    <row r="51" spans="1:11" ht="31.5" x14ac:dyDescent="0.25">
      <c r="A51" s="10" t="s">
        <v>13</v>
      </c>
      <c r="B51" s="9" t="s">
        <v>49</v>
      </c>
      <c r="C51" s="46"/>
      <c r="D51" s="221"/>
      <c r="E51" s="46"/>
      <c r="F51" s="46"/>
      <c r="G51" s="46"/>
      <c r="H51" s="46"/>
      <c r="I51" s="45"/>
      <c r="J51" s="46"/>
      <c r="K51" s="45"/>
    </row>
    <row r="52" spans="1:11" x14ac:dyDescent="0.25">
      <c r="A52" s="8" t="s">
        <v>48</v>
      </c>
      <c r="B52" s="6" t="s">
        <v>47</v>
      </c>
      <c r="C52" s="46">
        <f>VLOOKUP($A$11,'[1]6.2. отчет'!$D:$AGO,190,0)</f>
        <v>402.19859333333301</v>
      </c>
      <c r="D52" s="221">
        <f>VLOOKUP($A$11,'[1]6.2. отчет'!$D:$OZ,413,0)</f>
        <v>0</v>
      </c>
      <c r="E52" s="46">
        <f t="shared" si="1"/>
        <v>0</v>
      </c>
      <c r="F52" s="46">
        <f>J52</f>
        <v>0</v>
      </c>
      <c r="G52" s="46">
        <f>VLOOKUP($A$11,'[1]6.2. отчет'!$D:$GJ,179,0)</f>
        <v>0</v>
      </c>
      <c r="H52" s="46">
        <f>VLOOKUP($A$11,'[1]6.2. отчет'!$D:$AGO,190,0)</f>
        <v>402.19859333333301</v>
      </c>
      <c r="I52" s="46">
        <f>VLOOKUP($A$11,'[1]6.2. отчет'!$D:$AGO,245,0)</f>
        <v>402.19859333333301</v>
      </c>
      <c r="J52" s="46">
        <f>VLOOKUP($A$11,'[1]6.2. отчет'!$D:$AGO,256,0)</f>
        <v>0</v>
      </c>
      <c r="K52" s="46">
        <f>VLOOKUP($A$11,'[1]6.2. отчет'!$D:$AGO,311,0)</f>
        <v>0</v>
      </c>
    </row>
    <row r="53" spans="1:11" x14ac:dyDescent="0.25">
      <c r="A53" s="8" t="s">
        <v>46</v>
      </c>
      <c r="B53" s="6" t="s">
        <v>40</v>
      </c>
      <c r="C53" s="46">
        <f>VLOOKUP($A$11,'[1]6.2. отчет'!$D:$FX,168,0)</f>
        <v>0</v>
      </c>
      <c r="D53" s="221">
        <v>0</v>
      </c>
      <c r="E53" s="46">
        <f t="shared" si="1"/>
        <v>0</v>
      </c>
      <c r="F53" s="46">
        <f t="shared" ref="F53:F57" si="3">J53</f>
        <v>0</v>
      </c>
      <c r="G53" s="46">
        <f>VLOOKUP($A$11,'[1]6.2. отчет'!$D:$GJ,180,0)</f>
        <v>0</v>
      </c>
      <c r="H53" s="46">
        <f>VLOOKUP($A$11,'[1]6.2. отчет'!$D:$AGO,191,0)</f>
        <v>0</v>
      </c>
      <c r="I53" s="46">
        <f>VLOOKUP($A$11,'[1]6.2. отчет'!$D:$AGO,246,0)</f>
        <v>0</v>
      </c>
      <c r="J53" s="46">
        <f>VLOOKUP($A$11,'[1]6.2. отчет'!$D:$AGO,257,0)</f>
        <v>0</v>
      </c>
      <c r="K53" s="46">
        <f>VLOOKUP($A$11,'[1]6.2. отчет'!$D:$AGO,312,0)</f>
        <v>0</v>
      </c>
    </row>
    <row r="54" spans="1:11" x14ac:dyDescent="0.25">
      <c r="A54" s="8" t="s">
        <v>45</v>
      </c>
      <c r="B54" s="49" t="s">
        <v>39</v>
      </c>
      <c r="C54" s="46">
        <f>VLOOKUP($A$11,'[1]6.2. отчет'!$D:$FX,169,0)</f>
        <v>16</v>
      </c>
      <c r="D54" s="221">
        <f>VLOOKUP($A$11,'[1]6.2. отчет'!$D:$OZ,410,0)</f>
        <v>0</v>
      </c>
      <c r="E54" s="46">
        <f t="shared" si="1"/>
        <v>0</v>
      </c>
      <c r="F54" s="46">
        <f t="shared" si="3"/>
        <v>0</v>
      </c>
      <c r="G54" s="46">
        <f>VLOOKUP($A$11,'[1]6.2. отчет'!$D:$GJ,181,0)</f>
        <v>0</v>
      </c>
      <c r="H54" s="46">
        <f>VLOOKUP($A$11,'[1]6.2. отчет'!$D:$AGO,192,0)</f>
        <v>16</v>
      </c>
      <c r="I54" s="46">
        <f>VLOOKUP($A$11,'[1]6.2. отчет'!$D:$AGO,247,0)</f>
        <v>16</v>
      </c>
      <c r="J54" s="46">
        <f>VLOOKUP($A$11,'[1]6.2. отчет'!$D:$AGO,258,0)</f>
        <v>0</v>
      </c>
      <c r="K54" s="46">
        <f>VLOOKUP($A$11,'[1]6.2. отчет'!$D:$AGO,313,0)</f>
        <v>0</v>
      </c>
    </row>
    <row r="55" spans="1:11" x14ac:dyDescent="0.25">
      <c r="A55" s="8" t="s">
        <v>44</v>
      </c>
      <c r="B55" s="49" t="s">
        <v>38</v>
      </c>
      <c r="C55" s="46">
        <f>VLOOKUP($A$11,'[1]6.2. отчет'!$D:$FX,170,0)</f>
        <v>0</v>
      </c>
      <c r="D55" s="221">
        <f>VLOOKUP($A$11,'[1]6.2. отчет'!$D:$OZ,411,0)</f>
        <v>0</v>
      </c>
      <c r="E55" s="46">
        <f t="shared" si="1"/>
        <v>0</v>
      </c>
      <c r="F55" s="46">
        <f t="shared" si="3"/>
        <v>0</v>
      </c>
      <c r="G55" s="46">
        <f>VLOOKUP($A$11,'[1]6.2. отчет'!$D:$GJ,182,0)</f>
        <v>0</v>
      </c>
      <c r="H55" s="46">
        <f>VLOOKUP($A$11,'[1]6.2. отчет'!$D:$AGO,193,0)</f>
        <v>0</v>
      </c>
      <c r="I55" s="46">
        <f>VLOOKUP($A$11,'[1]6.2. отчет'!$D:$AGO,248,0)</f>
        <v>0</v>
      </c>
      <c r="J55" s="46">
        <f>VLOOKUP($A$11,'[1]6.2. отчет'!$D:$AGO,259,0)</f>
        <v>0</v>
      </c>
      <c r="K55" s="46">
        <f>VLOOKUP($A$11,'[1]6.2. отчет'!$D:$AGO,314,0)</f>
        <v>0</v>
      </c>
    </row>
    <row r="56" spans="1:11" x14ac:dyDescent="0.25">
      <c r="A56" s="8" t="s">
        <v>43</v>
      </c>
      <c r="B56" s="49" t="s">
        <v>37</v>
      </c>
      <c r="C56" s="46">
        <f>VLOOKUP($A$11,'[1]6.2. отчет'!$D:$FX,171,0)</f>
        <v>0</v>
      </c>
      <c r="D56" s="221">
        <f>VLOOKUP($A$11,'[1]6.2. отчет'!$D:$OZ,409,0)</f>
        <v>0</v>
      </c>
      <c r="E56" s="46">
        <f t="shared" si="1"/>
        <v>0</v>
      </c>
      <c r="F56" s="46">
        <f t="shared" si="3"/>
        <v>0</v>
      </c>
      <c r="G56" s="46">
        <f>VLOOKUP($A$11,'[1]6.2. отчет'!$D:$GJ,183,0)</f>
        <v>0</v>
      </c>
      <c r="H56" s="46">
        <f>VLOOKUP($A$11,'[1]6.2. отчет'!$D:$AGO,194,0)</f>
        <v>0</v>
      </c>
      <c r="I56" s="46">
        <f>VLOOKUP($A$11,'[1]6.2. отчет'!$D:$AGO,249,0)</f>
        <v>0</v>
      </c>
      <c r="J56" s="46">
        <f>VLOOKUP($A$11,'[1]6.2. отчет'!$D:$AGO,260,0)</f>
        <v>0</v>
      </c>
      <c r="K56" s="46">
        <f>VLOOKUP($A$11,'[1]6.2. отчет'!$D:$AGO,315,0)</f>
        <v>0</v>
      </c>
    </row>
    <row r="57" spans="1:11" s="68" customFormat="1" x14ac:dyDescent="0.25">
      <c r="A57" s="8" t="s">
        <v>42</v>
      </c>
      <c r="B57" s="6" t="s">
        <v>449</v>
      </c>
      <c r="C57" s="46">
        <v>0</v>
      </c>
      <c r="D57" s="221">
        <f>VLOOKUP($A$11,'[1]6.2. отчет'!$D:$OZ,412,0)</f>
        <v>0</v>
      </c>
      <c r="E57" s="46">
        <f t="shared" si="1"/>
        <v>0</v>
      </c>
      <c r="F57" s="46">
        <f t="shared" si="3"/>
        <v>0</v>
      </c>
      <c r="G57" s="46">
        <f>VLOOKUP($A$11,'[1]6.2. отчет'!$D:$GJ,189,0)</f>
        <v>0</v>
      </c>
      <c r="H57" s="46">
        <f>VLOOKUP($A$11,'[1]6.2. отчет'!$D:$AGO,200,0)</f>
        <v>0</v>
      </c>
      <c r="I57" s="46">
        <f>VLOOKUP($A$11,'[1]6.2. отчет'!$D:$AGO,255,0)</f>
        <v>0</v>
      </c>
      <c r="J57" s="46">
        <f>VLOOKUP($A$11,'[1]6.2. отчет'!$D:$AGO,266,0)</f>
        <v>0</v>
      </c>
      <c r="K57" s="46">
        <f>VLOOKUP($A$11,'[1]6.2. отчет'!$D:$AGO,321,0)</f>
        <v>0</v>
      </c>
    </row>
    <row r="58" spans="1:11" ht="31.5" x14ac:dyDescent="0.25">
      <c r="A58" s="10" t="s">
        <v>12</v>
      </c>
      <c r="B58" s="16" t="s">
        <v>136</v>
      </c>
      <c r="C58" s="46"/>
      <c r="D58" s="46"/>
      <c r="E58" s="46"/>
      <c r="F58" s="46"/>
      <c r="G58" s="46"/>
      <c r="H58" s="46"/>
      <c r="I58" s="45"/>
      <c r="J58" s="46"/>
      <c r="K58" s="45"/>
    </row>
    <row r="59" spans="1:11" x14ac:dyDescent="0.25">
      <c r="A59" s="10" t="s">
        <v>10</v>
      </c>
      <c r="B59" s="9" t="s">
        <v>41</v>
      </c>
      <c r="C59" s="46"/>
      <c r="D59" s="46"/>
      <c r="E59" s="46"/>
      <c r="F59" s="46"/>
      <c r="G59" s="46"/>
      <c r="H59" s="46"/>
      <c r="I59" s="45"/>
      <c r="J59" s="46"/>
      <c r="K59" s="45"/>
    </row>
    <row r="60" spans="1:11" x14ac:dyDescent="0.25">
      <c r="A60" s="8" t="s">
        <v>130</v>
      </c>
      <c r="B60" s="50" t="s">
        <v>61</v>
      </c>
      <c r="C60" s="46">
        <f>VLOOKUP($A$11,'[1]6.2. отчет'!$D:$AGO,326,0)</f>
        <v>0</v>
      </c>
      <c r="D60" s="46">
        <f t="shared" ref="D60:D63" si="4">G60+J60</f>
        <v>0</v>
      </c>
      <c r="E60" s="46">
        <f>F60+G60</f>
        <v>0</v>
      </c>
      <c r="F60" s="46">
        <f t="shared" ref="F60:F64" si="5">C60</f>
        <v>0</v>
      </c>
      <c r="G60" s="46">
        <f>VLOOKUP($A$11,'[1]6.2. отчет'!$D:$AGO,333,0)</f>
        <v>0</v>
      </c>
      <c r="H60" s="46">
        <f>VLOOKUP($A$11,'[1]6.2. отчет'!$D:$AGO,341,0)</f>
        <v>0</v>
      </c>
      <c r="I60" s="46">
        <f>VLOOKUP($A$11,'[1]6.2. отчет'!$D:$AGO,366,0)</f>
        <v>0</v>
      </c>
      <c r="J60" s="46">
        <f>VLOOKUP($A$11,'[1]6.2. отчет'!$D:$AGO,371,0)</f>
        <v>0</v>
      </c>
      <c r="K60" s="46">
        <f>VLOOKUP($A$11,'[1]6.2. отчет'!$D:$AGO,396,0)</f>
        <v>0</v>
      </c>
    </row>
    <row r="61" spans="1:11" x14ac:dyDescent="0.25">
      <c r="A61" s="8" t="s">
        <v>131</v>
      </c>
      <c r="B61" s="50" t="s">
        <v>59</v>
      </c>
      <c r="C61" s="46">
        <f>VLOOKUP($A$11,'[1]6.2. отчет'!$D:$AGO,327,0)</f>
        <v>0</v>
      </c>
      <c r="D61" s="46">
        <f t="shared" si="4"/>
        <v>0</v>
      </c>
      <c r="E61" s="46">
        <f>F61+G61</f>
        <v>0</v>
      </c>
      <c r="F61" s="46">
        <f t="shared" si="5"/>
        <v>0</v>
      </c>
      <c r="G61" s="46">
        <f>VLOOKUP($A$11,'[1]6.2. отчет'!$D:$AGO,334,0)</f>
        <v>0</v>
      </c>
      <c r="H61" s="46">
        <f>VLOOKUP($A$11,'[1]6.2. отчет'!$D:$AGO,338,0)</f>
        <v>0</v>
      </c>
      <c r="I61" s="46">
        <f>VLOOKUP($A$11,'[1]6.2. отчет'!$D:$AGO,363,0)</f>
        <v>0</v>
      </c>
      <c r="J61" s="46">
        <f>VLOOKUP($A$11,'[1]6.2. отчет'!$D:$AGO,368,0)</f>
        <v>0</v>
      </c>
      <c r="K61" s="46">
        <f>VLOOKUP($A$11,'[1]6.2. отчет'!$D:$AGO,393,0)</f>
        <v>0</v>
      </c>
    </row>
    <row r="62" spans="1:11" x14ac:dyDescent="0.25">
      <c r="A62" s="8" t="s">
        <v>132</v>
      </c>
      <c r="B62" s="50" t="s">
        <v>57</v>
      </c>
      <c r="C62" s="46">
        <f>VLOOKUP($A$11,'[1]6.2. отчет'!$D:$AGO,328,0)</f>
        <v>0</v>
      </c>
      <c r="D62" s="46">
        <f t="shared" si="4"/>
        <v>0</v>
      </c>
      <c r="E62" s="46">
        <f>F62+G62</f>
        <v>0</v>
      </c>
      <c r="F62" s="46">
        <f t="shared" si="5"/>
        <v>0</v>
      </c>
      <c r="G62" s="46">
        <f>VLOOKUP($A$11,'[1]6.2. отчет'!$D:$AGO,335,0)</f>
        <v>0</v>
      </c>
      <c r="H62" s="46">
        <f>VLOOKUP($A$11,'[1]6.2. отчет'!$D:$AGO,339,0)</f>
        <v>0</v>
      </c>
      <c r="I62" s="46">
        <f>VLOOKUP($A$11,'[1]6.2. отчет'!$D:$AGO,364,0)</f>
        <v>0</v>
      </c>
      <c r="J62" s="46">
        <f>VLOOKUP($A$11,'[1]6.2. отчет'!$D:$AGO,369,0)</f>
        <v>0</v>
      </c>
      <c r="K62" s="46">
        <f>VLOOKUP($A$11,'[1]6.2. отчет'!$D:$AGO,394,0)</f>
        <v>0</v>
      </c>
    </row>
    <row r="63" spans="1:11" x14ac:dyDescent="0.25">
      <c r="A63" s="8" t="s">
        <v>133</v>
      </c>
      <c r="B63" s="50" t="s">
        <v>135</v>
      </c>
      <c r="C63" s="46">
        <f>VLOOKUP($A$11,'[1]6.2. отчет'!$D:$AGO,329,0)</f>
        <v>0</v>
      </c>
      <c r="D63" s="46">
        <f t="shared" si="4"/>
        <v>0</v>
      </c>
      <c r="E63" s="46">
        <f>F63+G63</f>
        <v>0</v>
      </c>
      <c r="F63" s="46">
        <f t="shared" si="5"/>
        <v>0</v>
      </c>
      <c r="G63" s="46">
        <f>VLOOKUP($A$11,'[1]6.2. отчет'!$D:$AGO,336,0)</f>
        <v>0</v>
      </c>
      <c r="H63" s="46">
        <f>VLOOKUP($A$11,'[1]6.2. отчет'!$D:$AGO,340,0)</f>
        <v>0</v>
      </c>
      <c r="I63" s="46">
        <f>VLOOKUP($A$11,'[1]6.2. отчет'!$D:$AGO,365,0)</f>
        <v>0</v>
      </c>
      <c r="J63" s="46">
        <f>VLOOKUP($A$11,'[1]6.2. отчет'!$D:$AGO,370,0)</f>
        <v>0</v>
      </c>
      <c r="K63" s="46">
        <f>VLOOKUP($A$11,'[1]6.2. отчет'!$D:$AGO,395,0)</f>
        <v>0</v>
      </c>
    </row>
    <row r="64" spans="1:11" ht="18.75" x14ac:dyDescent="0.25">
      <c r="A64" s="8" t="s">
        <v>134</v>
      </c>
      <c r="B64" s="49" t="s">
        <v>36</v>
      </c>
      <c r="C64" s="46">
        <f>VLOOKUP($A$11,'[1]6.2. отчет'!$D:$AGO,330,0)</f>
        <v>0</v>
      </c>
      <c r="D64" s="46">
        <f>G64+J64</f>
        <v>0</v>
      </c>
      <c r="E64" s="46">
        <f>F64+G64</f>
        <v>0</v>
      </c>
      <c r="F64" s="46">
        <f t="shared" si="5"/>
        <v>0</v>
      </c>
      <c r="G64" s="46">
        <f>VLOOKUP($A$11,'[1]6.2. отчет'!$D:$AGO,337,0)</f>
        <v>0</v>
      </c>
      <c r="H64" s="46">
        <f>VLOOKUP($A$11,'[1]6.2. отчет'!$D:$AGO,342,0)</f>
        <v>0</v>
      </c>
      <c r="I64" s="46">
        <f>VLOOKUP($A$11,'[1]6.2. отчет'!$D:$AGO,367,0)</f>
        <v>0</v>
      </c>
      <c r="J64" s="46">
        <f>VLOOKUP($A$11,'[1]6.2. отчет'!$D:$AGO,372,0)</f>
        <v>0</v>
      </c>
      <c r="K64" s="46">
        <f>VLOOKUP($A$11,'[1]6.2. отчет'!$D:$AGO,396,0)</f>
        <v>0</v>
      </c>
    </row>
    <row r="66" spans="2:6" ht="50.25" customHeight="1" x14ac:dyDescent="0.25">
      <c r="B66" s="320"/>
      <c r="C66" s="320"/>
      <c r="D66" s="320"/>
      <c r="E66" s="320"/>
      <c r="F66" s="320"/>
    </row>
    <row r="68" spans="2:6" ht="36.75" customHeight="1" x14ac:dyDescent="0.25">
      <c r="B68" s="320"/>
      <c r="C68" s="320"/>
      <c r="D68" s="320"/>
      <c r="E68" s="320"/>
      <c r="F68" s="320"/>
    </row>
    <row r="70" spans="2:6" ht="51" customHeight="1" x14ac:dyDescent="0.25">
      <c r="B70" s="320"/>
      <c r="C70" s="320"/>
      <c r="D70" s="320"/>
      <c r="E70" s="320"/>
      <c r="F70" s="320"/>
    </row>
    <row r="71" spans="2:6" ht="32.25" customHeight="1" x14ac:dyDescent="0.25">
      <c r="B71" s="320"/>
      <c r="C71" s="320"/>
      <c r="D71" s="320"/>
      <c r="E71" s="320"/>
      <c r="F71" s="320"/>
    </row>
    <row r="72" spans="2:6" ht="51.75" customHeight="1" x14ac:dyDescent="0.25">
      <c r="B72" s="320"/>
      <c r="C72" s="320"/>
      <c r="D72" s="320"/>
      <c r="E72" s="320"/>
      <c r="F72" s="320"/>
    </row>
    <row r="73" spans="2:6" ht="21.75" customHeight="1" x14ac:dyDescent="0.25">
      <c r="B73" s="321"/>
      <c r="C73" s="321"/>
      <c r="D73" s="321"/>
      <c r="E73" s="321"/>
      <c r="F73" s="321"/>
    </row>
    <row r="74" spans="2:6" ht="23.25" customHeight="1" x14ac:dyDescent="0.25"/>
    <row r="75" spans="2:6" ht="18.75" customHeight="1" x14ac:dyDescent="0.25">
      <c r="B75" s="319"/>
      <c r="C75" s="319"/>
      <c r="D75" s="319"/>
      <c r="E75" s="319"/>
      <c r="F75" s="319"/>
    </row>
  </sheetData>
  <mergeCells count="25">
    <mergeCell ref="B75:F75"/>
    <mergeCell ref="B66:F66"/>
    <mergeCell ref="B68:F68"/>
    <mergeCell ref="B70:F70"/>
    <mergeCell ref="B71:F71"/>
    <mergeCell ref="B72:F72"/>
    <mergeCell ref="B73:F73"/>
    <mergeCell ref="A4:F4"/>
    <mergeCell ref="A12:F12"/>
    <mergeCell ref="A9:F9"/>
    <mergeCell ref="A11:F11"/>
    <mergeCell ref="A8:F8"/>
    <mergeCell ref="A6:F6"/>
    <mergeCell ref="A14:K14"/>
    <mergeCell ref="A16:F16"/>
    <mergeCell ref="A15:F15"/>
    <mergeCell ref="A18:F18"/>
    <mergeCell ref="A20:A22"/>
    <mergeCell ref="B20:B22"/>
    <mergeCell ref="H21:I21"/>
    <mergeCell ref="J21:K21"/>
    <mergeCell ref="H20:K20"/>
    <mergeCell ref="E20:F21"/>
    <mergeCell ref="G20:G22"/>
    <mergeCell ref="C20:D21"/>
  </mergeCells>
  <phoneticPr fontId="0" type="noConversion"/>
  <conditionalFormatting sqref="C30:K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3"/>
  <sheetViews>
    <sheetView topLeftCell="A28" zoomScale="55" zoomScaleNormal="55" workbookViewId="0">
      <selection activeCell="AG97" sqref="AG97"/>
    </sheetView>
  </sheetViews>
  <sheetFormatPr defaultColWidth="9.140625" defaultRowHeight="15" x14ac:dyDescent="0.25"/>
  <cols>
    <col min="1" max="1" width="6.140625" style="38" customWidth="1"/>
    <col min="2" max="2" width="23.140625" style="38" customWidth="1"/>
    <col min="3" max="3" width="13.85546875" style="38" customWidth="1"/>
    <col min="4" max="4" width="15.140625" style="38" customWidth="1"/>
    <col min="5" max="12" width="7.7109375" style="38" customWidth="1"/>
    <col min="13" max="13" width="21.42578125" style="38" customWidth="1"/>
    <col min="14" max="14" width="22.5703125" style="38" customWidth="1"/>
    <col min="15" max="15" width="27.570312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3" width="41.7109375" style="38" customWidth="1"/>
    <col min="24" max="24" width="20.85546875" style="38" customWidth="1"/>
    <col min="25" max="25" width="41.85546875" style="38" customWidth="1"/>
    <col min="26" max="26" width="7.7109375" style="38" customWidth="1"/>
    <col min="27" max="27" width="10.7109375" style="38" customWidth="1"/>
    <col min="28" max="28" width="19.5703125" style="38" customWidth="1"/>
    <col min="29" max="29" width="27.140625" style="38" customWidth="1"/>
    <col min="30" max="30" width="24.28515625" style="38" customWidth="1"/>
    <col min="31" max="31" width="15.85546875" style="38" customWidth="1"/>
    <col min="32" max="32" width="26" style="38" customWidth="1"/>
    <col min="33" max="33" width="16.28515625" style="38" customWidth="1"/>
    <col min="34" max="37" width="13.5703125" style="38" customWidth="1"/>
    <col min="38" max="38" width="19" style="38" customWidth="1"/>
    <col min="39" max="39" width="16.7109375" style="38" customWidth="1"/>
    <col min="40" max="40" width="13.5703125" style="38" customWidth="1"/>
    <col min="41" max="41" width="18.28515625" style="38" customWidth="1"/>
    <col min="42" max="42" width="16" style="38" customWidth="1"/>
    <col min="43" max="43" width="19.28515625" style="38" customWidth="1"/>
    <col min="44" max="44" width="14.140625" style="38" customWidth="1"/>
    <col min="45" max="46" width="13.28515625" style="38" customWidth="1"/>
    <col min="47" max="47" width="10.7109375" style="38" customWidth="1"/>
    <col min="48" max="48" width="69.5703125" style="38" customWidth="1"/>
    <col min="49" max="16384" width="9.140625" style="38"/>
  </cols>
  <sheetData>
    <row r="1" spans="1:48" ht="18.75" x14ac:dyDescent="0.25">
      <c r="AV1" s="29" t="s">
        <v>22</v>
      </c>
    </row>
    <row r="2" spans="1:48" ht="18.75" x14ac:dyDescent="0.3">
      <c r="AV2" s="30" t="s">
        <v>6</v>
      </c>
    </row>
    <row r="3" spans="1:48" ht="18.75" x14ac:dyDescent="0.3">
      <c r="AV3" s="30" t="s">
        <v>21</v>
      </c>
    </row>
    <row r="4" spans="1:48" ht="18.75" x14ac:dyDescent="0.3">
      <c r="A4" s="76"/>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30"/>
    </row>
    <row r="5" spans="1:48" ht="18.75" customHeight="1" x14ac:dyDescent="0.25">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6" s="76"/>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30"/>
    </row>
    <row r="7" spans="1:48" ht="18.75" x14ac:dyDescent="0.2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8.75" x14ac:dyDescent="0.25">
      <c r="A9" s="336" t="s">
        <v>249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8.75" x14ac:dyDescent="0.25">
      <c r="A12" s="336" t="str">
        <f>'1. паспорт местоположение'!A12:C12</f>
        <v>K_Che296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3</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9"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7" t="s">
        <v>2</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x14ac:dyDescent="0.25">
      <c r="A21" s="330" t="s">
        <v>400</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27" t="s">
        <v>401</v>
      </c>
      <c r="B22" s="340" t="s">
        <v>402</v>
      </c>
      <c r="C22" s="327" t="s">
        <v>403</v>
      </c>
      <c r="D22" s="327" t="s">
        <v>404</v>
      </c>
      <c r="E22" s="347" t="s">
        <v>405</v>
      </c>
      <c r="F22" s="348"/>
      <c r="G22" s="348"/>
      <c r="H22" s="348"/>
      <c r="I22" s="348"/>
      <c r="J22" s="348"/>
      <c r="K22" s="348"/>
      <c r="L22" s="349"/>
      <c r="M22" s="327" t="s">
        <v>406</v>
      </c>
      <c r="N22" s="327" t="s">
        <v>407</v>
      </c>
      <c r="O22" s="327" t="s">
        <v>408</v>
      </c>
      <c r="P22" s="326" t="s">
        <v>409</v>
      </c>
      <c r="Q22" s="326" t="s">
        <v>410</v>
      </c>
      <c r="R22" s="326" t="s">
        <v>411</v>
      </c>
      <c r="S22" s="326" t="s">
        <v>412</v>
      </c>
      <c r="T22" s="326"/>
      <c r="U22" s="352" t="s">
        <v>413</v>
      </c>
      <c r="V22" s="352" t="s">
        <v>414</v>
      </c>
      <c r="W22" s="326" t="s">
        <v>415</v>
      </c>
      <c r="X22" s="326" t="s">
        <v>416</v>
      </c>
      <c r="Y22" s="326" t="s">
        <v>417</v>
      </c>
      <c r="Z22" s="331" t="s">
        <v>418</v>
      </c>
      <c r="AA22" s="326" t="s">
        <v>419</v>
      </c>
      <c r="AB22" s="326" t="s">
        <v>420</v>
      </c>
      <c r="AC22" s="326" t="s">
        <v>421</v>
      </c>
      <c r="AD22" s="326" t="s">
        <v>422</v>
      </c>
      <c r="AE22" s="326" t="s">
        <v>423</v>
      </c>
      <c r="AF22" s="326" t="s">
        <v>424</v>
      </c>
      <c r="AG22" s="326"/>
      <c r="AH22" s="326"/>
      <c r="AI22" s="326"/>
      <c r="AJ22" s="326"/>
      <c r="AK22" s="326"/>
      <c r="AL22" s="326" t="s">
        <v>425</v>
      </c>
      <c r="AM22" s="326"/>
      <c r="AN22" s="326"/>
      <c r="AO22" s="326"/>
      <c r="AP22" s="326" t="s">
        <v>426</v>
      </c>
      <c r="AQ22" s="326"/>
      <c r="AR22" s="326" t="s">
        <v>427</v>
      </c>
      <c r="AS22" s="326" t="s">
        <v>428</v>
      </c>
      <c r="AT22" s="326" t="s">
        <v>429</v>
      </c>
      <c r="AU22" s="326" t="s">
        <v>430</v>
      </c>
      <c r="AV22" s="333" t="s">
        <v>431</v>
      </c>
    </row>
    <row r="23" spans="1:48" ht="64.5" customHeight="1" x14ac:dyDescent="0.25">
      <c r="A23" s="332"/>
      <c r="B23" s="341"/>
      <c r="C23" s="332"/>
      <c r="D23" s="332"/>
      <c r="E23" s="358" t="s">
        <v>432</v>
      </c>
      <c r="F23" s="345" t="s">
        <v>40</v>
      </c>
      <c r="G23" s="345" t="s">
        <v>39</v>
      </c>
      <c r="H23" s="345" t="s">
        <v>38</v>
      </c>
      <c r="I23" s="343" t="s">
        <v>433</v>
      </c>
      <c r="J23" s="343" t="s">
        <v>434</v>
      </c>
      <c r="K23" s="343" t="s">
        <v>435</v>
      </c>
      <c r="L23" s="345" t="s">
        <v>393</v>
      </c>
      <c r="M23" s="332"/>
      <c r="N23" s="332"/>
      <c r="O23" s="332"/>
      <c r="P23" s="326"/>
      <c r="Q23" s="326"/>
      <c r="R23" s="326"/>
      <c r="S23" s="350" t="s">
        <v>0</v>
      </c>
      <c r="T23" s="350" t="s">
        <v>436</v>
      </c>
      <c r="U23" s="352"/>
      <c r="V23" s="352"/>
      <c r="W23" s="326"/>
      <c r="X23" s="326"/>
      <c r="Y23" s="326"/>
      <c r="Z23" s="326"/>
      <c r="AA23" s="326"/>
      <c r="AB23" s="326"/>
      <c r="AC23" s="326"/>
      <c r="AD23" s="326"/>
      <c r="AE23" s="326"/>
      <c r="AF23" s="326" t="s">
        <v>437</v>
      </c>
      <c r="AG23" s="326"/>
      <c r="AH23" s="326" t="s">
        <v>438</v>
      </c>
      <c r="AI23" s="326"/>
      <c r="AJ23" s="327" t="s">
        <v>439</v>
      </c>
      <c r="AK23" s="327" t="s">
        <v>440</v>
      </c>
      <c r="AL23" s="327" t="s">
        <v>441</v>
      </c>
      <c r="AM23" s="327" t="s">
        <v>442</v>
      </c>
      <c r="AN23" s="327" t="s">
        <v>443</v>
      </c>
      <c r="AO23" s="327" t="s">
        <v>444</v>
      </c>
      <c r="AP23" s="327" t="s">
        <v>445</v>
      </c>
      <c r="AQ23" s="353" t="s">
        <v>436</v>
      </c>
      <c r="AR23" s="326"/>
      <c r="AS23" s="326"/>
      <c r="AT23" s="326"/>
      <c r="AU23" s="326"/>
      <c r="AV23" s="334"/>
    </row>
    <row r="24" spans="1:48" ht="96.75" customHeight="1" x14ac:dyDescent="0.25">
      <c r="A24" s="328"/>
      <c r="B24" s="342"/>
      <c r="C24" s="328"/>
      <c r="D24" s="328"/>
      <c r="E24" s="359"/>
      <c r="F24" s="346"/>
      <c r="G24" s="346"/>
      <c r="H24" s="346"/>
      <c r="I24" s="344"/>
      <c r="J24" s="344"/>
      <c r="K24" s="344"/>
      <c r="L24" s="346"/>
      <c r="M24" s="328"/>
      <c r="N24" s="328"/>
      <c r="O24" s="328"/>
      <c r="P24" s="326"/>
      <c r="Q24" s="326"/>
      <c r="R24" s="326"/>
      <c r="S24" s="351"/>
      <c r="T24" s="351"/>
      <c r="U24" s="352"/>
      <c r="V24" s="352"/>
      <c r="W24" s="326"/>
      <c r="X24" s="326"/>
      <c r="Y24" s="326"/>
      <c r="Z24" s="326"/>
      <c r="AA24" s="326"/>
      <c r="AB24" s="326"/>
      <c r="AC24" s="326"/>
      <c r="AD24" s="326"/>
      <c r="AE24" s="326"/>
      <c r="AF24" s="64" t="s">
        <v>446</v>
      </c>
      <c r="AG24" s="64" t="s">
        <v>447</v>
      </c>
      <c r="AH24" s="44" t="s">
        <v>0</v>
      </c>
      <c r="AI24" s="44" t="s">
        <v>436</v>
      </c>
      <c r="AJ24" s="328"/>
      <c r="AK24" s="328"/>
      <c r="AL24" s="328"/>
      <c r="AM24" s="328"/>
      <c r="AN24" s="328"/>
      <c r="AO24" s="328"/>
      <c r="AP24" s="328"/>
      <c r="AQ24" s="354"/>
      <c r="AR24" s="326"/>
      <c r="AS24" s="326"/>
      <c r="AT24" s="326"/>
      <c r="AU24" s="326"/>
      <c r="AV24" s="334"/>
    </row>
    <row r="25" spans="1:48" s="78"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179" customFormat="1" ht="96" customHeight="1" x14ac:dyDescent="0.25">
      <c r="A26" s="207">
        <v>1</v>
      </c>
      <c r="B26" s="363" t="s">
        <v>249</v>
      </c>
      <c r="C26" s="363" t="s">
        <v>495</v>
      </c>
      <c r="D26" s="360">
        <v>45536</v>
      </c>
      <c r="E26" s="355">
        <v>0</v>
      </c>
      <c r="F26" s="355">
        <v>0</v>
      </c>
      <c r="G26" s="355">
        <v>16</v>
      </c>
      <c r="H26" s="355">
        <v>0</v>
      </c>
      <c r="I26" s="355">
        <v>0</v>
      </c>
      <c r="J26" s="355">
        <v>0</v>
      </c>
      <c r="K26" s="355">
        <v>0</v>
      </c>
      <c r="L26" s="355">
        <v>0</v>
      </c>
      <c r="M26" s="174" t="s">
        <v>457</v>
      </c>
      <c r="N26" s="191" t="s">
        <v>457</v>
      </c>
      <c r="P26" s="175">
        <v>265641.49800000002</v>
      </c>
      <c r="Q26" s="174" t="s">
        <v>454</v>
      </c>
      <c r="R26" s="175">
        <v>265641.49800000002</v>
      </c>
      <c r="S26" s="174" t="s">
        <v>487</v>
      </c>
      <c r="T26" s="174" t="s">
        <v>487</v>
      </c>
      <c r="U26" s="174">
        <v>2</v>
      </c>
      <c r="V26" s="174">
        <v>2</v>
      </c>
      <c r="W26" s="180" t="s">
        <v>505</v>
      </c>
      <c r="X26" s="178" t="s">
        <v>496</v>
      </c>
      <c r="Y26" s="180" t="s">
        <v>460</v>
      </c>
      <c r="Z26" s="192" t="s">
        <v>461</v>
      </c>
      <c r="AA26" s="192" t="s">
        <v>461</v>
      </c>
      <c r="AB26" s="175">
        <v>265375.86</v>
      </c>
      <c r="AC26" s="178" t="s">
        <v>462</v>
      </c>
      <c r="AD26" s="193">
        <v>627056.38</v>
      </c>
      <c r="AE26" s="175">
        <v>0</v>
      </c>
      <c r="AF26" s="180">
        <v>1461829</v>
      </c>
      <c r="AG26" s="194" t="s">
        <v>463</v>
      </c>
      <c r="AH26" s="195">
        <v>43892</v>
      </c>
      <c r="AI26" s="195">
        <v>43892</v>
      </c>
      <c r="AJ26" s="177">
        <v>43948</v>
      </c>
      <c r="AK26" s="151">
        <v>43963</v>
      </c>
      <c r="AL26" s="322" t="s">
        <v>490</v>
      </c>
      <c r="AM26" s="322"/>
      <c r="AN26" s="322"/>
      <c r="AO26" s="322"/>
      <c r="AP26" s="151">
        <v>43976</v>
      </c>
      <c r="AQ26" s="151">
        <v>43976</v>
      </c>
      <c r="AR26" s="196">
        <v>43976</v>
      </c>
      <c r="AS26" s="196">
        <v>43976</v>
      </c>
      <c r="AT26" s="151">
        <v>45291</v>
      </c>
      <c r="AU26" s="181"/>
      <c r="AV26" s="197" t="s">
        <v>497</v>
      </c>
    </row>
    <row r="27" spans="1:48" s="179" customFormat="1" ht="78.75" customHeight="1" x14ac:dyDescent="0.25">
      <c r="A27" s="207">
        <v>2</v>
      </c>
      <c r="B27" s="364"/>
      <c r="C27" s="364"/>
      <c r="D27" s="361"/>
      <c r="E27" s="356"/>
      <c r="F27" s="356"/>
      <c r="G27" s="356"/>
      <c r="H27" s="356"/>
      <c r="I27" s="356"/>
      <c r="J27" s="356"/>
      <c r="K27" s="356"/>
      <c r="L27" s="356"/>
      <c r="M27" s="180" t="s">
        <v>75</v>
      </c>
      <c r="N27" s="180" t="s">
        <v>478</v>
      </c>
      <c r="O27" s="181"/>
      <c r="P27" s="175">
        <v>282832.09999999998</v>
      </c>
      <c r="Q27" s="174" t="s">
        <v>479</v>
      </c>
      <c r="R27" s="175">
        <v>282832.09999999998</v>
      </c>
      <c r="S27" s="174" t="s">
        <v>459</v>
      </c>
      <c r="T27" s="174" t="s">
        <v>459</v>
      </c>
      <c r="U27" s="174">
        <v>1</v>
      </c>
      <c r="V27" s="174">
        <v>1</v>
      </c>
      <c r="W27" s="180" t="s">
        <v>480</v>
      </c>
      <c r="X27" s="174">
        <v>282832.09999999998</v>
      </c>
      <c r="Y27" s="174" t="s">
        <v>452</v>
      </c>
      <c r="Z27" s="174">
        <v>1</v>
      </c>
      <c r="AA27" s="174" t="s">
        <v>452</v>
      </c>
      <c r="AB27" s="174">
        <v>282832.09999999998</v>
      </c>
      <c r="AC27" s="180" t="s">
        <v>480</v>
      </c>
      <c r="AD27" s="173">
        <v>339398.51880000002</v>
      </c>
      <c r="AE27" s="175">
        <v>0</v>
      </c>
      <c r="AF27" s="174">
        <v>32211863319</v>
      </c>
      <c r="AG27" s="176" t="s">
        <v>481</v>
      </c>
      <c r="AH27" s="177">
        <v>44883</v>
      </c>
      <c r="AI27" s="177">
        <v>44883</v>
      </c>
      <c r="AJ27" s="177">
        <v>44900</v>
      </c>
      <c r="AK27" s="177">
        <v>44902</v>
      </c>
      <c r="AL27" s="322" t="s">
        <v>490</v>
      </c>
      <c r="AM27" s="322"/>
      <c r="AN27" s="322"/>
      <c r="AO27" s="322"/>
      <c r="AP27" s="177">
        <v>44902</v>
      </c>
      <c r="AQ27" s="177">
        <v>44902</v>
      </c>
      <c r="AR27" s="177">
        <v>44902</v>
      </c>
      <c r="AS27" s="177">
        <v>44902</v>
      </c>
      <c r="AT27" s="177">
        <v>44974</v>
      </c>
      <c r="AU27" s="174" t="s">
        <v>312</v>
      </c>
      <c r="AV27" s="197" t="s">
        <v>515</v>
      </c>
    </row>
    <row r="28" spans="1:48" s="179" customFormat="1" ht="78.75" customHeight="1" x14ac:dyDescent="0.25">
      <c r="A28" s="207">
        <v>3</v>
      </c>
      <c r="B28" s="364"/>
      <c r="C28" s="364"/>
      <c r="D28" s="361"/>
      <c r="E28" s="356"/>
      <c r="F28" s="356"/>
      <c r="G28" s="356"/>
      <c r="H28" s="356"/>
      <c r="I28" s="356"/>
      <c r="J28" s="356"/>
      <c r="K28" s="356"/>
      <c r="L28" s="356"/>
      <c r="M28" s="180" t="s">
        <v>75</v>
      </c>
      <c r="N28" s="180" t="s">
        <v>482</v>
      </c>
      <c r="O28" s="181"/>
      <c r="P28" s="175">
        <v>272862.44300000003</v>
      </c>
      <c r="Q28" s="174" t="s">
        <v>479</v>
      </c>
      <c r="R28" s="175">
        <v>272862.44300000003</v>
      </c>
      <c r="S28" s="174" t="s">
        <v>459</v>
      </c>
      <c r="T28" s="174" t="s">
        <v>459</v>
      </c>
      <c r="U28" s="174">
        <v>1</v>
      </c>
      <c r="V28" s="174">
        <v>1</v>
      </c>
      <c r="W28" s="180" t="s">
        <v>480</v>
      </c>
      <c r="X28" s="175">
        <v>272862.44300000003</v>
      </c>
      <c r="Y28" s="174" t="s">
        <v>452</v>
      </c>
      <c r="Z28" s="174">
        <v>1</v>
      </c>
      <c r="AA28" s="174" t="s">
        <v>452</v>
      </c>
      <c r="AB28" s="175">
        <v>272862.44300000003</v>
      </c>
      <c r="AC28" s="180" t="s">
        <v>480</v>
      </c>
      <c r="AD28" s="175">
        <v>327434.93</v>
      </c>
      <c r="AE28" s="175">
        <v>0</v>
      </c>
      <c r="AF28" s="174">
        <v>32211863329</v>
      </c>
      <c r="AG28" s="176" t="s">
        <v>481</v>
      </c>
      <c r="AH28" s="177">
        <v>44883</v>
      </c>
      <c r="AI28" s="177">
        <v>44883</v>
      </c>
      <c r="AJ28" s="177">
        <v>44900</v>
      </c>
      <c r="AK28" s="177">
        <v>44902</v>
      </c>
      <c r="AL28" s="322" t="s">
        <v>490</v>
      </c>
      <c r="AM28" s="322"/>
      <c r="AN28" s="322"/>
      <c r="AO28" s="322"/>
      <c r="AP28" s="177">
        <v>44902</v>
      </c>
      <c r="AQ28" s="177">
        <v>44902</v>
      </c>
      <c r="AR28" s="177">
        <v>44902</v>
      </c>
      <c r="AS28" s="177">
        <v>44902</v>
      </c>
      <c r="AT28" s="177">
        <v>44974</v>
      </c>
      <c r="AU28" s="174" t="s">
        <v>312</v>
      </c>
      <c r="AV28" s="197" t="s">
        <v>517</v>
      </c>
    </row>
    <row r="29" spans="1:48" s="179" customFormat="1" ht="63.75" customHeight="1" x14ac:dyDescent="0.25">
      <c r="A29" s="207">
        <v>4</v>
      </c>
      <c r="B29" s="364"/>
      <c r="C29" s="364"/>
      <c r="D29" s="361"/>
      <c r="E29" s="356"/>
      <c r="F29" s="356"/>
      <c r="G29" s="356"/>
      <c r="H29" s="356"/>
      <c r="I29" s="356"/>
      <c r="J29" s="356"/>
      <c r="K29" s="356"/>
      <c r="L29" s="356"/>
      <c r="M29" s="180" t="s">
        <v>75</v>
      </c>
      <c r="N29" s="180" t="s">
        <v>483</v>
      </c>
      <c r="O29" s="181"/>
      <c r="P29" s="173">
        <v>277295.12</v>
      </c>
      <c r="Q29" s="174" t="s">
        <v>479</v>
      </c>
      <c r="R29" s="173">
        <v>277295.12</v>
      </c>
      <c r="S29" s="174" t="s">
        <v>459</v>
      </c>
      <c r="T29" s="174" t="s">
        <v>459</v>
      </c>
      <c r="U29" s="174">
        <v>2</v>
      </c>
      <c r="V29" s="174">
        <v>2</v>
      </c>
      <c r="W29" s="180" t="s">
        <v>504</v>
      </c>
      <c r="X29" s="173">
        <v>277295.12</v>
      </c>
      <c r="Y29" s="180" t="s">
        <v>484</v>
      </c>
      <c r="Z29" s="174">
        <v>1</v>
      </c>
      <c r="AA29" s="174" t="s">
        <v>452</v>
      </c>
      <c r="AB29" s="173">
        <v>277295.12</v>
      </c>
      <c r="AC29" s="180" t="s">
        <v>480</v>
      </c>
      <c r="AD29" s="175">
        <v>332754.14399999997</v>
      </c>
      <c r="AE29" s="175">
        <v>0</v>
      </c>
      <c r="AF29" s="174">
        <v>32211863311</v>
      </c>
      <c r="AG29" s="176" t="s">
        <v>481</v>
      </c>
      <c r="AH29" s="177">
        <v>44883</v>
      </c>
      <c r="AI29" s="177">
        <v>44883</v>
      </c>
      <c r="AJ29" s="177">
        <v>44900</v>
      </c>
      <c r="AK29" s="177">
        <v>44902</v>
      </c>
      <c r="AL29" s="322" t="s">
        <v>490</v>
      </c>
      <c r="AM29" s="322"/>
      <c r="AN29" s="322"/>
      <c r="AO29" s="322"/>
      <c r="AP29" s="177">
        <v>44902</v>
      </c>
      <c r="AQ29" s="177">
        <v>44902</v>
      </c>
      <c r="AR29" s="177">
        <v>44902</v>
      </c>
      <c r="AS29" s="177">
        <v>44902</v>
      </c>
      <c r="AT29" s="177">
        <v>44974</v>
      </c>
      <c r="AU29" s="174" t="s">
        <v>312</v>
      </c>
      <c r="AV29" s="219" t="s">
        <v>516</v>
      </c>
    </row>
    <row r="30" spans="1:48" s="179" customFormat="1" ht="96.75" customHeight="1" x14ac:dyDescent="0.25">
      <c r="A30" s="207">
        <v>5</v>
      </c>
      <c r="B30" s="364"/>
      <c r="C30" s="364"/>
      <c r="D30" s="361"/>
      <c r="E30" s="356"/>
      <c r="F30" s="356"/>
      <c r="G30" s="356"/>
      <c r="H30" s="356"/>
      <c r="I30" s="356"/>
      <c r="J30" s="356"/>
      <c r="K30" s="356"/>
      <c r="L30" s="356"/>
      <c r="M30" s="180" t="s">
        <v>485</v>
      </c>
      <c r="N30" s="180" t="s">
        <v>485</v>
      </c>
      <c r="O30" s="172" t="s">
        <v>458</v>
      </c>
      <c r="P30" s="173">
        <f>213550.392/1.2</f>
        <v>177958.66</v>
      </c>
      <c r="Q30" s="174" t="s">
        <v>486</v>
      </c>
      <c r="R30" s="173">
        <f>P30</f>
        <v>177958.66</v>
      </c>
      <c r="S30" s="174" t="s">
        <v>487</v>
      </c>
      <c r="T30" s="174" t="s">
        <v>487</v>
      </c>
      <c r="U30" s="174">
        <v>1</v>
      </c>
      <c r="V30" s="174">
        <v>1</v>
      </c>
      <c r="W30" s="180" t="s">
        <v>488</v>
      </c>
      <c r="X30" s="173">
        <f>213550.392/1.2</f>
        <v>177958.66</v>
      </c>
      <c r="Y30" s="180" t="s">
        <v>452</v>
      </c>
      <c r="Z30" s="174">
        <v>1</v>
      </c>
      <c r="AA30" s="174">
        <v>177958.66</v>
      </c>
      <c r="AB30" s="173">
        <f>AA30</f>
        <v>177958.66</v>
      </c>
      <c r="AC30" s="180" t="s">
        <v>488</v>
      </c>
      <c r="AD30" s="175">
        <v>161599.56</v>
      </c>
      <c r="AE30" s="175">
        <v>17333.97898</v>
      </c>
      <c r="AF30" s="174">
        <v>32312614261</v>
      </c>
      <c r="AG30" s="176" t="s">
        <v>489</v>
      </c>
      <c r="AH30" s="177">
        <v>45132</v>
      </c>
      <c r="AI30" s="177">
        <v>45132</v>
      </c>
      <c r="AJ30" s="177">
        <v>45154</v>
      </c>
      <c r="AK30" s="177">
        <v>45155</v>
      </c>
      <c r="AL30" s="322" t="s">
        <v>490</v>
      </c>
      <c r="AM30" s="322"/>
      <c r="AN30" s="322"/>
      <c r="AO30" s="322"/>
      <c r="AP30" s="177">
        <v>45187</v>
      </c>
      <c r="AQ30" s="177">
        <v>45187</v>
      </c>
      <c r="AR30" s="177">
        <v>45187</v>
      </c>
      <c r="AS30" s="177">
        <v>45187</v>
      </c>
      <c r="AT30" s="177">
        <v>45473</v>
      </c>
      <c r="AU30" s="174"/>
      <c r="AV30" s="219" t="s">
        <v>568</v>
      </c>
    </row>
    <row r="31" spans="1:48" s="179" customFormat="1" ht="81" customHeight="1" x14ac:dyDescent="0.25">
      <c r="A31" s="207">
        <v>6</v>
      </c>
      <c r="B31" s="364"/>
      <c r="C31" s="364"/>
      <c r="D31" s="361"/>
      <c r="E31" s="356"/>
      <c r="F31" s="356"/>
      <c r="G31" s="356"/>
      <c r="H31" s="356"/>
      <c r="I31" s="356"/>
      <c r="J31" s="356"/>
      <c r="K31" s="356"/>
      <c r="L31" s="356"/>
      <c r="M31" s="178" t="s">
        <v>491</v>
      </c>
      <c r="N31" s="178" t="s">
        <v>491</v>
      </c>
      <c r="O31" s="172" t="s">
        <v>458</v>
      </c>
      <c r="P31" s="174">
        <f>2634.876/1.2</f>
        <v>2195.7300000000005</v>
      </c>
      <c r="Q31" s="174" t="s">
        <v>486</v>
      </c>
      <c r="R31" s="174">
        <f>P31</f>
        <v>2195.7300000000005</v>
      </c>
      <c r="S31" s="199" t="s">
        <v>312</v>
      </c>
      <c r="T31" s="199" t="s">
        <v>312</v>
      </c>
      <c r="U31" s="199" t="s">
        <v>312</v>
      </c>
      <c r="V31" s="199" t="s">
        <v>312</v>
      </c>
      <c r="W31" s="174" t="s">
        <v>502</v>
      </c>
      <c r="X31" s="174">
        <f>R31</f>
        <v>2195.7300000000005</v>
      </c>
      <c r="Y31" s="174" t="s">
        <v>452</v>
      </c>
      <c r="Z31" s="174" t="s">
        <v>452</v>
      </c>
      <c r="AA31" s="174" t="s">
        <v>452</v>
      </c>
      <c r="AB31" s="174">
        <f>X31</f>
        <v>2195.7300000000005</v>
      </c>
      <c r="AC31" s="174" t="s">
        <v>502</v>
      </c>
      <c r="AD31" s="175">
        <f>AB31*1.2</f>
        <v>2634.8760000000007</v>
      </c>
      <c r="AE31" s="175">
        <v>0</v>
      </c>
      <c r="AF31" s="323" t="s">
        <v>508</v>
      </c>
      <c r="AG31" s="324"/>
      <c r="AH31" s="324"/>
      <c r="AI31" s="324"/>
      <c r="AJ31" s="324"/>
      <c r="AK31" s="325"/>
      <c r="AL31" s="201" t="s">
        <v>511</v>
      </c>
      <c r="AM31" s="203" t="s">
        <v>512</v>
      </c>
      <c r="AN31" s="204">
        <v>45267</v>
      </c>
      <c r="AO31" s="205" t="s">
        <v>513</v>
      </c>
      <c r="AP31" s="182">
        <v>45281</v>
      </c>
      <c r="AQ31" s="182">
        <v>45281</v>
      </c>
      <c r="AR31" s="182">
        <v>45281</v>
      </c>
      <c r="AS31" s="182">
        <v>45281</v>
      </c>
      <c r="AT31" s="182">
        <v>45473</v>
      </c>
      <c r="AU31" s="181"/>
      <c r="AV31" s="219" t="s">
        <v>510</v>
      </c>
    </row>
    <row r="32" spans="1:48" ht="69" customHeight="1" x14ac:dyDescent="0.25">
      <c r="A32" s="207">
        <v>7</v>
      </c>
      <c r="B32" s="364"/>
      <c r="C32" s="364"/>
      <c r="D32" s="361"/>
      <c r="E32" s="356"/>
      <c r="F32" s="356"/>
      <c r="G32" s="356"/>
      <c r="H32" s="356"/>
      <c r="I32" s="356"/>
      <c r="J32" s="356"/>
      <c r="K32" s="356"/>
      <c r="L32" s="356"/>
      <c r="M32" s="180" t="s">
        <v>492</v>
      </c>
      <c r="N32" s="180" t="s">
        <v>492</v>
      </c>
      <c r="O32" s="206" t="s">
        <v>499</v>
      </c>
      <c r="P32" s="175">
        <f>9291.32/1.2</f>
        <v>7742.7666666666664</v>
      </c>
      <c r="Q32" s="174" t="s">
        <v>486</v>
      </c>
      <c r="R32" s="175">
        <f>P32</f>
        <v>7742.7666666666664</v>
      </c>
      <c r="S32" s="199" t="s">
        <v>312</v>
      </c>
      <c r="T32" s="199" t="s">
        <v>312</v>
      </c>
      <c r="U32" s="199" t="s">
        <v>312</v>
      </c>
      <c r="V32" s="199" t="s">
        <v>312</v>
      </c>
      <c r="W32" s="180" t="s">
        <v>506</v>
      </c>
      <c r="X32" s="183" t="s">
        <v>312</v>
      </c>
      <c r="Y32" s="200" t="s">
        <v>507</v>
      </c>
      <c r="Z32" s="201">
        <v>0</v>
      </c>
      <c r="AA32" s="183">
        <v>0</v>
      </c>
      <c r="AB32" s="202">
        <v>0</v>
      </c>
      <c r="AC32" s="180" t="s">
        <v>506</v>
      </c>
      <c r="AD32" s="183">
        <v>9291.3200000000015</v>
      </c>
      <c r="AE32" s="175">
        <v>7608.7500600000003</v>
      </c>
      <c r="AF32" s="323" t="s">
        <v>508</v>
      </c>
      <c r="AG32" s="324"/>
      <c r="AH32" s="324"/>
      <c r="AI32" s="324"/>
      <c r="AJ32" s="324"/>
      <c r="AK32" s="325"/>
      <c r="AL32" s="174" t="s">
        <v>312</v>
      </c>
      <c r="AM32" s="174" t="s">
        <v>312</v>
      </c>
      <c r="AN32" s="174" t="s">
        <v>312</v>
      </c>
      <c r="AO32" s="174" t="s">
        <v>312</v>
      </c>
      <c r="AP32" s="182">
        <v>45187</v>
      </c>
      <c r="AQ32" s="182">
        <v>45187</v>
      </c>
      <c r="AR32" s="182">
        <v>45187</v>
      </c>
      <c r="AS32" s="182">
        <v>45187</v>
      </c>
      <c r="AT32" s="182">
        <v>45473</v>
      </c>
      <c r="AU32" s="181"/>
      <c r="AV32" s="219" t="s">
        <v>509</v>
      </c>
    </row>
    <row r="33" spans="1:48" s="179" customFormat="1" ht="168" customHeight="1" x14ac:dyDescent="0.25">
      <c r="A33" s="207">
        <v>8</v>
      </c>
      <c r="B33" s="365"/>
      <c r="C33" s="365"/>
      <c r="D33" s="362"/>
      <c r="E33" s="357"/>
      <c r="F33" s="357"/>
      <c r="G33" s="357"/>
      <c r="H33" s="357"/>
      <c r="I33" s="357"/>
      <c r="J33" s="357"/>
      <c r="K33" s="357"/>
      <c r="L33" s="357"/>
      <c r="M33" s="180" t="s">
        <v>75</v>
      </c>
      <c r="N33" s="180" t="s">
        <v>498</v>
      </c>
      <c r="O33" s="198" t="s">
        <v>499</v>
      </c>
      <c r="P33" s="173">
        <f>5772/1.2</f>
        <v>4810</v>
      </c>
      <c r="Q33" s="174" t="s">
        <v>479</v>
      </c>
      <c r="R33" s="173">
        <f>P33</f>
        <v>4810</v>
      </c>
      <c r="S33" s="174" t="s">
        <v>487</v>
      </c>
      <c r="T33" s="174" t="s">
        <v>487</v>
      </c>
      <c r="U33" s="174">
        <v>7</v>
      </c>
      <c r="V33" s="174">
        <v>7</v>
      </c>
      <c r="W33" s="180" t="s">
        <v>501</v>
      </c>
      <c r="X33" s="173">
        <v>4810</v>
      </c>
      <c r="Y33" s="180" t="s">
        <v>500</v>
      </c>
      <c r="Z33" s="174">
        <v>1</v>
      </c>
      <c r="AA33" s="173">
        <v>4810</v>
      </c>
      <c r="AB33" s="173">
        <v>4810</v>
      </c>
      <c r="AC33" s="180" t="s">
        <v>502</v>
      </c>
      <c r="AD33" s="175">
        <f>AB33*1.2</f>
        <v>5772</v>
      </c>
      <c r="AE33" s="175">
        <v>0</v>
      </c>
      <c r="AF33" s="174">
        <v>32211852906</v>
      </c>
      <c r="AG33" s="169" t="s">
        <v>503</v>
      </c>
      <c r="AH33" s="177">
        <v>44881</v>
      </c>
      <c r="AI33" s="177">
        <v>44881</v>
      </c>
      <c r="AJ33" s="177">
        <v>44897</v>
      </c>
      <c r="AK33" s="177">
        <v>44900</v>
      </c>
      <c r="AL33" s="322" t="s">
        <v>490</v>
      </c>
      <c r="AM33" s="322"/>
      <c r="AN33" s="322"/>
      <c r="AO33" s="322"/>
      <c r="AP33" s="177">
        <v>44901</v>
      </c>
      <c r="AQ33" s="177">
        <v>44901</v>
      </c>
      <c r="AR33" s="177">
        <v>44901</v>
      </c>
      <c r="AS33" s="177">
        <v>44901</v>
      </c>
      <c r="AT33" s="177">
        <v>44973</v>
      </c>
      <c r="AU33" s="174"/>
      <c r="AV33" s="197" t="s">
        <v>561</v>
      </c>
    </row>
  </sheetData>
  <mergeCells count="86">
    <mergeCell ref="L26:L33"/>
    <mergeCell ref="K26:K33"/>
    <mergeCell ref="J26:J33"/>
    <mergeCell ref="A22:A24"/>
    <mergeCell ref="E23:E24"/>
    <mergeCell ref="F23:F24"/>
    <mergeCell ref="G23:G24"/>
    <mergeCell ref="H23:H24"/>
    <mergeCell ref="E26:E33"/>
    <mergeCell ref="D26:D33"/>
    <mergeCell ref="C26:C33"/>
    <mergeCell ref="B26:B33"/>
    <mergeCell ref="I26:I33"/>
    <mergeCell ref="H26:H33"/>
    <mergeCell ref="G26:G33"/>
    <mergeCell ref="F26:F33"/>
    <mergeCell ref="AS22:AS24"/>
    <mergeCell ref="AA22:AA24"/>
    <mergeCell ref="AU22:AU24"/>
    <mergeCell ref="Y22:Y24"/>
    <mergeCell ref="S22:T22"/>
    <mergeCell ref="T23:T24"/>
    <mergeCell ref="V22:V24"/>
    <mergeCell ref="AQ23:AQ24"/>
    <mergeCell ref="AB22:AB24"/>
    <mergeCell ref="AC22:AC24"/>
    <mergeCell ref="AD22:AD24"/>
    <mergeCell ref="B22:B24"/>
    <mergeCell ref="C22:C24"/>
    <mergeCell ref="AL22:AO22"/>
    <mergeCell ref="AE22:AE24"/>
    <mergeCell ref="I23:I24"/>
    <mergeCell ref="J23:J24"/>
    <mergeCell ref="K23:K24"/>
    <mergeCell ref="L23:L24"/>
    <mergeCell ref="D22:D24"/>
    <mergeCell ref="E22:L22"/>
    <mergeCell ref="Q22:Q24"/>
    <mergeCell ref="AJ23:AJ24"/>
    <mergeCell ref="S23:S24"/>
    <mergeCell ref="R22:R24"/>
    <mergeCell ref="N22:N24"/>
    <mergeCell ref="U22:U24"/>
    <mergeCell ref="A5:AV5"/>
    <mergeCell ref="A7:AV7"/>
    <mergeCell ref="A8:AV8"/>
    <mergeCell ref="A9:AV9"/>
    <mergeCell ref="A17:AV17"/>
    <mergeCell ref="A10:AV10"/>
    <mergeCell ref="A11:AV11"/>
    <mergeCell ref="A12:AV12"/>
    <mergeCell ref="A13:AV13"/>
    <mergeCell ref="A14:AV14"/>
    <mergeCell ref="A15:AV15"/>
    <mergeCell ref="A16:AV16"/>
    <mergeCell ref="A18:AV18"/>
    <mergeCell ref="A19:AV19"/>
    <mergeCell ref="A20:AV20"/>
    <mergeCell ref="A21:AV21"/>
    <mergeCell ref="W22:W24"/>
    <mergeCell ref="X22:X24"/>
    <mergeCell ref="AF23:AG23"/>
    <mergeCell ref="Z22:Z24"/>
    <mergeCell ref="AF22:AK22"/>
    <mergeCell ref="AR22:AR24"/>
    <mergeCell ref="AH23:AI23"/>
    <mergeCell ref="O22:O24"/>
    <mergeCell ref="AV22:AV24"/>
    <mergeCell ref="AT22:AT24"/>
    <mergeCell ref="P22:P24"/>
    <mergeCell ref="M22:M24"/>
    <mergeCell ref="AL33:AO33"/>
    <mergeCell ref="AL29:AO29"/>
    <mergeCell ref="AF32:AK32"/>
    <mergeCell ref="AF31:AK31"/>
    <mergeCell ref="AP22:AQ22"/>
    <mergeCell ref="AL23:AL24"/>
    <mergeCell ref="AM23:AM24"/>
    <mergeCell ref="AN23:AN24"/>
    <mergeCell ref="AO23:AO24"/>
    <mergeCell ref="AP23:AP24"/>
    <mergeCell ref="AK23:AK24"/>
    <mergeCell ref="AL30:AO30"/>
    <mergeCell ref="AL26:AO26"/>
    <mergeCell ref="AL27:AO27"/>
    <mergeCell ref="AL28:AO28"/>
  </mergeCells>
  <phoneticPr fontId="70" type="noConversion"/>
  <hyperlinks>
    <hyperlink ref="AG27" r:id="rId1" display="https://www.roseltorg.ru/"/>
    <hyperlink ref="AG28" r:id="rId2" display="https://www.roseltorg.ru/"/>
    <hyperlink ref="AG29" r:id="rId3" display="https://www.roseltorg.ru/"/>
    <hyperlink ref="AG26" r:id="rId4" display="http://www.b2b-center.ru/"/>
    <hyperlink ref="AG33" r:id="rId5"/>
  </hyperlinks>
  <pageMargins left="0.7" right="0.7" top="0.75" bottom="0.75" header="0.3" footer="0.3"/>
  <pageSetup paperSize="9" orientation="portrait"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2"/>
  <sheetViews>
    <sheetView topLeftCell="A44" zoomScale="80" zoomScaleNormal="80" workbookViewId="0">
      <selection activeCell="B66" sqref="B66"/>
    </sheetView>
  </sheetViews>
  <sheetFormatPr defaultColWidth="9.140625" defaultRowHeight="15.75" x14ac:dyDescent="0.25"/>
  <cols>
    <col min="1" max="2" width="66.140625" style="18" customWidth="1"/>
    <col min="3" max="4" width="9.140625" style="7" hidden="1" customWidth="1"/>
    <col min="5" max="5" width="26.85546875" style="7" customWidth="1"/>
    <col min="6" max="16384" width="9.140625" style="7"/>
  </cols>
  <sheetData>
    <row r="1" spans="1:8" ht="18.75" x14ac:dyDescent="0.25">
      <c r="B1" s="29" t="s">
        <v>22</v>
      </c>
    </row>
    <row r="2" spans="1:8" ht="18.75" x14ac:dyDescent="0.3">
      <c r="B2" s="30" t="s">
        <v>6</v>
      </c>
    </row>
    <row r="3" spans="1:8" ht="18.75" x14ac:dyDescent="0.3">
      <c r="B3" s="30" t="s">
        <v>139</v>
      </c>
    </row>
    <row r="4" spans="1:8" x14ac:dyDescent="0.25">
      <c r="B4" s="5"/>
    </row>
    <row r="5" spans="1:8" ht="18.75" x14ac:dyDescent="0.3">
      <c r="A5" s="368" t="str">
        <f>'1. паспорт местоположение'!$A$5</f>
        <v>Год раскрытия информации: 2024 год</v>
      </c>
      <c r="B5" s="368"/>
      <c r="C5" s="14"/>
      <c r="D5" s="14"/>
      <c r="E5" s="14"/>
      <c r="F5" s="14"/>
      <c r="G5" s="14"/>
      <c r="H5" s="14"/>
    </row>
    <row r="6" spans="1:8" ht="18.75" x14ac:dyDescent="0.3">
      <c r="A6" s="65"/>
      <c r="B6" s="65"/>
      <c r="C6" s="65"/>
      <c r="D6" s="65"/>
      <c r="E6" s="65"/>
      <c r="F6" s="65"/>
      <c r="G6" s="65"/>
      <c r="H6" s="65"/>
    </row>
    <row r="7" spans="1:8" ht="18.75" x14ac:dyDescent="0.25">
      <c r="A7" s="243" t="s">
        <v>5</v>
      </c>
      <c r="B7" s="243"/>
      <c r="C7" s="66"/>
      <c r="D7" s="66"/>
      <c r="E7" s="66"/>
      <c r="F7" s="66"/>
      <c r="G7" s="66"/>
      <c r="H7" s="66"/>
    </row>
    <row r="8" spans="1:8" ht="18.75" x14ac:dyDescent="0.25">
      <c r="A8" s="66"/>
      <c r="B8" s="66"/>
      <c r="C8" s="66"/>
      <c r="D8" s="66"/>
      <c r="E8" s="66"/>
      <c r="F8" s="66"/>
      <c r="G8" s="66"/>
      <c r="H8" s="66"/>
    </row>
    <row r="9" spans="1:8" x14ac:dyDescent="0.25">
      <c r="A9" s="244" t="s">
        <v>249</v>
      </c>
      <c r="B9" s="244"/>
      <c r="C9" s="69"/>
      <c r="D9" s="69"/>
      <c r="E9" s="69"/>
      <c r="F9" s="69"/>
      <c r="G9" s="69"/>
      <c r="H9" s="69"/>
    </row>
    <row r="10" spans="1:8" x14ac:dyDescent="0.25">
      <c r="A10" s="245" t="s">
        <v>4</v>
      </c>
      <c r="B10" s="245"/>
      <c r="C10" s="70"/>
      <c r="D10" s="70"/>
      <c r="E10" s="70"/>
      <c r="F10" s="70"/>
      <c r="G10" s="70"/>
      <c r="H10" s="70"/>
    </row>
    <row r="11" spans="1:8" ht="18.75" x14ac:dyDescent="0.25">
      <c r="A11" s="66"/>
      <c r="B11" s="66"/>
      <c r="C11" s="66"/>
      <c r="D11" s="66"/>
      <c r="E11" s="66"/>
      <c r="F11" s="66"/>
      <c r="G11" s="66"/>
      <c r="H11" s="66"/>
    </row>
    <row r="12" spans="1:8" ht="30.75" customHeight="1" x14ac:dyDescent="0.25">
      <c r="A12" s="244" t="str">
        <f>'1. паспорт местоположение'!A12:C12</f>
        <v>K_Che296</v>
      </c>
      <c r="B12" s="244"/>
      <c r="C12" s="69"/>
      <c r="D12" s="69"/>
      <c r="E12" s="69"/>
      <c r="F12" s="69"/>
      <c r="G12" s="69"/>
      <c r="H12" s="69"/>
    </row>
    <row r="13" spans="1:8" x14ac:dyDescent="0.25">
      <c r="A13" s="245" t="s">
        <v>3</v>
      </c>
      <c r="B13" s="245"/>
      <c r="C13" s="70"/>
      <c r="D13" s="70"/>
      <c r="E13" s="70"/>
      <c r="F13" s="70"/>
      <c r="G13" s="70"/>
      <c r="H13" s="70"/>
    </row>
    <row r="14" spans="1:8" ht="18.75" x14ac:dyDescent="0.25">
      <c r="A14" s="1"/>
      <c r="B14" s="1"/>
      <c r="C14" s="1"/>
      <c r="D14" s="1"/>
      <c r="E14" s="1"/>
      <c r="F14" s="1"/>
      <c r="G14" s="1"/>
      <c r="H14" s="1"/>
    </row>
    <row r="15" spans="1:8" ht="45" customHeight="1" x14ac:dyDescent="0.25">
      <c r="A15" s="246" t="str">
        <f>'1. паспорт местоположение'!A15:C15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c r="B15" s="246"/>
      <c r="C15" s="69"/>
      <c r="D15" s="69"/>
      <c r="E15" s="69"/>
      <c r="F15" s="69"/>
      <c r="G15" s="69"/>
      <c r="H15" s="69"/>
    </row>
    <row r="16" spans="1:8" x14ac:dyDescent="0.25">
      <c r="A16" s="245" t="s">
        <v>2</v>
      </c>
      <c r="B16" s="245"/>
      <c r="C16" s="70"/>
      <c r="D16" s="70"/>
      <c r="E16" s="70"/>
      <c r="F16" s="70"/>
      <c r="G16" s="70"/>
      <c r="H16" s="70"/>
    </row>
    <row r="17" spans="1:2" x14ac:dyDescent="0.25">
      <c r="B17" s="19"/>
    </row>
    <row r="18" spans="1:2" ht="33.75" customHeight="1" x14ac:dyDescent="0.25">
      <c r="A18" s="366" t="s">
        <v>241</v>
      </c>
      <c r="B18" s="367"/>
    </row>
    <row r="19" spans="1:2" x14ac:dyDescent="0.25">
      <c r="B19" s="5"/>
    </row>
    <row r="20" spans="1:2" x14ac:dyDescent="0.25">
      <c r="B20" s="20"/>
    </row>
    <row r="21" spans="1:2" s="47" customFormat="1" ht="76.5" customHeight="1" x14ac:dyDescent="0.25">
      <c r="A21" s="154" t="s">
        <v>143</v>
      </c>
      <c r="B21" s="230" t="str">
        <f>'1. паспорт местоположение'!A15</f>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
    </row>
    <row r="22" spans="1:2" s="47" customFormat="1" ht="24" customHeight="1" x14ac:dyDescent="0.25">
      <c r="A22" s="154" t="s">
        <v>144</v>
      </c>
      <c r="B22" s="71" t="str">
        <f>'1. паспорт местоположение'!C27</f>
        <v>г. Грозный</v>
      </c>
    </row>
    <row r="23" spans="1:2" s="47" customFormat="1" ht="45" x14ac:dyDescent="0.25">
      <c r="A23" s="154" t="s">
        <v>140</v>
      </c>
      <c r="B23" s="71" t="str">
        <f>'1. паспорт местоположение'!C22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row>
    <row r="24" spans="1:2" s="47" customFormat="1" x14ac:dyDescent="0.25">
      <c r="A24" s="154" t="s">
        <v>145</v>
      </c>
      <c r="B24" s="72">
        <v>0</v>
      </c>
    </row>
    <row r="25" spans="1:2" s="47" customFormat="1" x14ac:dyDescent="0.25">
      <c r="A25" s="155" t="s">
        <v>146</v>
      </c>
      <c r="B25" s="71">
        <f>VLOOKUP(A12,'[1]6.2. отчет'!$D:$OM,400,0)</f>
        <v>2024</v>
      </c>
    </row>
    <row r="26" spans="1:2" s="47" customFormat="1" x14ac:dyDescent="0.25">
      <c r="A26" s="155" t="s">
        <v>147</v>
      </c>
      <c r="B26" s="71" t="str">
        <f>'3.3 паспорт описание'!C30</f>
        <v>с</v>
      </c>
    </row>
    <row r="27" spans="1:2" s="47" customFormat="1" ht="18" customHeight="1" x14ac:dyDescent="0.25">
      <c r="A27" s="156" t="s">
        <v>453</v>
      </c>
      <c r="B27" s="72">
        <f>VLOOKUP($A$12,'[1]6.2. отчет'!$D:$OT,407,0)</f>
        <v>482.63831200000004</v>
      </c>
    </row>
    <row r="28" spans="1:2" s="47" customFormat="1" x14ac:dyDescent="0.25">
      <c r="A28" s="157" t="s">
        <v>148</v>
      </c>
      <c r="B28" s="158" t="s">
        <v>454</v>
      </c>
    </row>
    <row r="29" spans="1:2" s="47" customFormat="1" ht="21" customHeight="1" x14ac:dyDescent="0.25">
      <c r="A29" s="154" t="s">
        <v>149</v>
      </c>
      <c r="B29" s="163">
        <f>B30</f>
        <v>466.80619199999995</v>
      </c>
    </row>
    <row r="30" spans="1:2" s="47" customFormat="1" ht="28.5" x14ac:dyDescent="0.25">
      <c r="A30" s="154" t="s">
        <v>150</v>
      </c>
      <c r="B30" s="163">
        <f>90.85+B38+B46+B51+B56+B61+B68</f>
        <v>466.80619199999995</v>
      </c>
    </row>
    <row r="31" spans="1:2" s="47" customFormat="1" x14ac:dyDescent="0.25">
      <c r="A31" s="157" t="s">
        <v>151</v>
      </c>
      <c r="B31" s="157"/>
    </row>
    <row r="32" spans="1:2" s="47" customFormat="1" ht="28.5" x14ac:dyDescent="0.25">
      <c r="A32" s="154" t="s">
        <v>152</v>
      </c>
      <c r="B32" s="154" t="s">
        <v>564</v>
      </c>
    </row>
    <row r="33" spans="1:5" s="47" customFormat="1" x14ac:dyDescent="0.25">
      <c r="A33" s="157" t="s">
        <v>494</v>
      </c>
      <c r="B33" s="163">
        <f>'7. Паспорт отчет о закупке'!AD30/1000</f>
        <v>161.59956</v>
      </c>
      <c r="E33" s="153"/>
    </row>
    <row r="34" spans="1:5" s="47" customFormat="1" x14ac:dyDescent="0.25">
      <c r="A34" s="157" t="s">
        <v>153</v>
      </c>
      <c r="B34" s="165">
        <f>120.096492/$B$27</f>
        <v>0.24883331682131357</v>
      </c>
    </row>
    <row r="35" spans="1:5" s="47" customFormat="1" x14ac:dyDescent="0.25">
      <c r="A35" s="157" t="s">
        <v>154</v>
      </c>
      <c r="B35" s="163">
        <f>20.08954634+17.33397898+33.99752546</f>
        <v>71.421050780000002</v>
      </c>
    </row>
    <row r="36" spans="1:5" s="47" customFormat="1" x14ac:dyDescent="0.25">
      <c r="A36" s="157" t="s">
        <v>155</v>
      </c>
      <c r="B36" s="184">
        <v>75.255974510000001</v>
      </c>
    </row>
    <row r="37" spans="1:5" s="47" customFormat="1" ht="28.5" x14ac:dyDescent="0.25">
      <c r="A37" s="159" t="s">
        <v>156</v>
      </c>
      <c r="B37" s="186" t="s">
        <v>514</v>
      </c>
    </row>
    <row r="38" spans="1:5" s="47" customFormat="1" x14ac:dyDescent="0.25">
      <c r="A38" s="185" t="s">
        <v>474</v>
      </c>
      <c r="B38" s="188">
        <f>'7. Паспорт отчет о закупке'!AD33/1000</f>
        <v>5.7720000000000002</v>
      </c>
    </row>
    <row r="39" spans="1:5" s="47" customFormat="1" x14ac:dyDescent="0.25">
      <c r="A39" s="185" t="s">
        <v>153</v>
      </c>
      <c r="B39" s="165">
        <f>B38/$B$27</f>
        <v>1.195926609323961E-2</v>
      </c>
    </row>
    <row r="40" spans="1:5" s="47" customFormat="1" x14ac:dyDescent="0.25">
      <c r="A40" s="185" t="s">
        <v>154</v>
      </c>
      <c r="B40" s="163">
        <v>5.7720000000000002</v>
      </c>
    </row>
    <row r="41" spans="1:5" s="47" customFormat="1" x14ac:dyDescent="0.25">
      <c r="A41" s="185" t="s">
        <v>155</v>
      </c>
      <c r="B41" s="163">
        <f>4.81*1.2</f>
        <v>5.7719999999999994</v>
      </c>
    </row>
    <row r="42" spans="1:5" s="47" customFormat="1" ht="42.75" x14ac:dyDescent="0.25">
      <c r="A42" s="159" t="s">
        <v>156</v>
      </c>
      <c r="B42" s="187" t="s">
        <v>475</v>
      </c>
    </row>
    <row r="43" spans="1:5" s="47" customFormat="1" x14ac:dyDescent="0.25">
      <c r="A43" s="160" t="s">
        <v>474</v>
      </c>
      <c r="B43" s="161">
        <f>'7. Паспорт отчет о закупке'!AD27/1000</f>
        <v>339.39851880000003</v>
      </c>
    </row>
    <row r="44" spans="1:5" s="47" customFormat="1" x14ac:dyDescent="0.25">
      <c r="A44" s="160" t="s">
        <v>153</v>
      </c>
      <c r="B44" s="165">
        <f>B46/$B$27</f>
        <v>0.35060819042479985</v>
      </c>
    </row>
    <row r="45" spans="1:5" s="47" customFormat="1" x14ac:dyDescent="0.25">
      <c r="A45" s="160" t="s">
        <v>154</v>
      </c>
      <c r="B45" s="161">
        <v>169.2169452</v>
      </c>
    </row>
    <row r="46" spans="1:5" s="47" customFormat="1" x14ac:dyDescent="0.25">
      <c r="A46" s="160" t="s">
        <v>155</v>
      </c>
      <c r="B46" s="161">
        <v>169.21694519999997</v>
      </c>
    </row>
    <row r="47" spans="1:5" s="47" customFormat="1" ht="42.75" x14ac:dyDescent="0.25">
      <c r="A47" s="159" t="s">
        <v>156</v>
      </c>
      <c r="B47" s="162" t="s">
        <v>476</v>
      </c>
    </row>
    <row r="48" spans="1:5" s="47" customFormat="1" x14ac:dyDescent="0.25">
      <c r="A48" s="160" t="s">
        <v>474</v>
      </c>
      <c r="B48" s="161">
        <f>'7. Паспорт отчет о закупке'!AD28/1000</f>
        <v>327.43493000000001</v>
      </c>
    </row>
    <row r="49" spans="1:2" s="47" customFormat="1" x14ac:dyDescent="0.25">
      <c r="A49" s="160" t="s">
        <v>153</v>
      </c>
      <c r="B49" s="165">
        <f>B51/$B$27</f>
        <v>0.24847334291190709</v>
      </c>
    </row>
    <row r="50" spans="1:2" s="47" customFormat="1" x14ac:dyDescent="0.25">
      <c r="A50" s="160" t="s">
        <v>154</v>
      </c>
      <c r="B50" s="161">
        <v>119.92275480000001</v>
      </c>
    </row>
    <row r="51" spans="1:2" s="47" customFormat="1" x14ac:dyDescent="0.25">
      <c r="A51" s="160" t="s">
        <v>155</v>
      </c>
      <c r="B51" s="161">
        <v>119.92275480000001</v>
      </c>
    </row>
    <row r="52" spans="1:2" s="47" customFormat="1" ht="42.75" x14ac:dyDescent="0.25">
      <c r="A52" s="159" t="s">
        <v>156</v>
      </c>
      <c r="B52" s="162" t="s">
        <v>477</v>
      </c>
    </row>
    <row r="53" spans="1:2" s="47" customFormat="1" x14ac:dyDescent="0.25">
      <c r="A53" s="160" t="s">
        <v>474</v>
      </c>
      <c r="B53" s="161">
        <f>'7. Паспорт отчет о закупке'!AD29/1000</f>
        <v>332.754144</v>
      </c>
    </row>
    <row r="54" spans="1:2" s="47" customFormat="1" x14ac:dyDescent="0.25">
      <c r="A54" s="160" t="s">
        <v>153</v>
      </c>
      <c r="B54" s="165">
        <f>B56/$B$27</f>
        <v>0.13599744232488528</v>
      </c>
    </row>
    <row r="55" spans="1:2" s="47" customFormat="1" x14ac:dyDescent="0.25">
      <c r="A55" s="160" t="s">
        <v>154</v>
      </c>
      <c r="B55" s="161">
        <v>65.637575999999996</v>
      </c>
    </row>
    <row r="56" spans="1:2" s="47" customFormat="1" x14ac:dyDescent="0.25">
      <c r="A56" s="160" t="s">
        <v>155</v>
      </c>
      <c r="B56" s="161">
        <v>65.637575999999996</v>
      </c>
    </row>
    <row r="57" spans="1:2" s="47" customFormat="1" ht="57" x14ac:dyDescent="0.25">
      <c r="A57" s="154" t="s">
        <v>157</v>
      </c>
      <c r="B57" s="159" t="s">
        <v>473</v>
      </c>
    </row>
    <row r="58" spans="1:2" s="47" customFormat="1" x14ac:dyDescent="0.25">
      <c r="A58" s="157" t="s">
        <v>465</v>
      </c>
      <c r="B58" s="163">
        <f>'7. Паспорт отчет о закупке'!AD26/1000</f>
        <v>627.05637999999999</v>
      </c>
    </row>
    <row r="59" spans="1:2" s="47" customFormat="1" x14ac:dyDescent="0.25">
      <c r="A59" s="157" t="s">
        <v>153</v>
      </c>
      <c r="B59" s="165">
        <f>B61/$B$27</f>
        <v>1.2671178080864827E-2</v>
      </c>
    </row>
    <row r="60" spans="1:2" s="47" customFormat="1" x14ac:dyDescent="0.25">
      <c r="A60" s="157" t="s">
        <v>154</v>
      </c>
      <c r="B60" s="163">
        <f>5.8098492+0.305779790000001</f>
        <v>6.1156289900000012</v>
      </c>
    </row>
    <row r="61" spans="1:2" s="47" customFormat="1" x14ac:dyDescent="0.25">
      <c r="A61" s="157" t="s">
        <v>155</v>
      </c>
      <c r="B61" s="163">
        <v>6.115596</v>
      </c>
    </row>
    <row r="62" spans="1:2" s="47" customFormat="1" ht="28.5" x14ac:dyDescent="0.25">
      <c r="A62" s="189" t="s">
        <v>157</v>
      </c>
      <c r="B62" s="154" t="s">
        <v>562</v>
      </c>
    </row>
    <row r="63" spans="1:2" s="47" customFormat="1" x14ac:dyDescent="0.25">
      <c r="A63" s="160" t="s">
        <v>494</v>
      </c>
      <c r="B63" s="163">
        <f>'7. Паспорт отчет о закупке'!AD31/1000</f>
        <v>2.6348760000000007</v>
      </c>
    </row>
    <row r="64" spans="1:2" s="47" customFormat="1" x14ac:dyDescent="0.25">
      <c r="A64" s="160" t="s">
        <v>153</v>
      </c>
      <c r="B64" s="218">
        <f>0.96/B27</f>
        <v>1.9890671256947373E-3</v>
      </c>
    </row>
    <row r="65" spans="1:2" s="47" customFormat="1" x14ac:dyDescent="0.25">
      <c r="A65" s="160" t="s">
        <v>154</v>
      </c>
      <c r="B65" s="161">
        <v>0</v>
      </c>
    </row>
    <row r="66" spans="1:2" s="47" customFormat="1" x14ac:dyDescent="0.25">
      <c r="A66" s="160" t="s">
        <v>155</v>
      </c>
      <c r="B66" s="161">
        <f>0.74740945*1.2</f>
        <v>0.89689134000000004</v>
      </c>
    </row>
    <row r="67" spans="1:2" s="47" customFormat="1" ht="28.5" x14ac:dyDescent="0.25">
      <c r="A67" s="189" t="s">
        <v>157</v>
      </c>
      <c r="B67" s="154" t="s">
        <v>493</v>
      </c>
    </row>
    <row r="68" spans="1:2" s="47" customFormat="1" x14ac:dyDescent="0.25">
      <c r="A68" s="157" t="s">
        <v>494</v>
      </c>
      <c r="B68" s="163">
        <f>'7. Паспорт отчет о закупке'!AD32/1000</f>
        <v>9.2913200000000007</v>
      </c>
    </row>
    <row r="69" spans="1:2" s="47" customFormat="1" x14ac:dyDescent="0.25">
      <c r="A69" s="157" t="s">
        <v>153</v>
      </c>
      <c r="B69" s="165">
        <f>B68/$B$27</f>
        <v>1.9251103298239616E-2</v>
      </c>
    </row>
    <row r="70" spans="1:2" s="47" customFormat="1" x14ac:dyDescent="0.25">
      <c r="A70" s="157" t="s">
        <v>154</v>
      </c>
      <c r="B70" s="163">
        <f>7.60875006+0.072125</f>
        <v>7.68087506</v>
      </c>
    </row>
    <row r="71" spans="1:2" s="47" customFormat="1" x14ac:dyDescent="0.25">
      <c r="A71" s="157" t="s">
        <v>155</v>
      </c>
      <c r="B71" s="163">
        <f>6.40072922*1.2</f>
        <v>7.6808750639999994</v>
      </c>
    </row>
    <row r="72" spans="1:2" s="47" customFormat="1" x14ac:dyDescent="0.25">
      <c r="A72" s="223" t="s">
        <v>565</v>
      </c>
      <c r="B72" s="222">
        <f>B73+B74+B75</f>
        <v>4.1329518900000002</v>
      </c>
    </row>
    <row r="73" spans="1:2" s="47" customFormat="1" x14ac:dyDescent="0.25">
      <c r="A73" s="223" t="s">
        <v>566</v>
      </c>
      <c r="B73" s="222">
        <f>3.7127251+0.42022679</f>
        <v>4.1329518900000002</v>
      </c>
    </row>
    <row r="74" spans="1:2" s="47" customFormat="1" x14ac:dyDescent="0.25">
      <c r="A74" s="223" t="s">
        <v>567</v>
      </c>
      <c r="B74" s="222">
        <v>0</v>
      </c>
    </row>
    <row r="75" spans="1:2" s="47" customFormat="1" x14ac:dyDescent="0.25">
      <c r="A75" s="223" t="s">
        <v>73</v>
      </c>
      <c r="B75" s="222">
        <v>0</v>
      </c>
    </row>
    <row r="76" spans="1:2" s="47" customFormat="1" ht="28.5" x14ac:dyDescent="0.25">
      <c r="A76" s="155" t="s">
        <v>158</v>
      </c>
      <c r="B76" s="165">
        <v>1</v>
      </c>
    </row>
    <row r="77" spans="1:2" s="47" customFormat="1" x14ac:dyDescent="0.25">
      <c r="A77" s="166" t="s">
        <v>151</v>
      </c>
      <c r="B77" s="164"/>
    </row>
    <row r="78" spans="1:2" s="47" customFormat="1" x14ac:dyDescent="0.25">
      <c r="A78" s="166" t="s">
        <v>159</v>
      </c>
      <c r="B78" s="164">
        <f>B34</f>
        <v>0.24883331682131357</v>
      </c>
    </row>
    <row r="79" spans="1:2" s="47" customFormat="1" x14ac:dyDescent="0.25">
      <c r="A79" s="166" t="s">
        <v>160</v>
      </c>
      <c r="B79" s="164">
        <f>B39+B44+B49+B54</f>
        <v>0.7470382417548318</v>
      </c>
    </row>
    <row r="80" spans="1:2" s="47" customFormat="1" x14ac:dyDescent="0.25">
      <c r="A80" s="166" t="s">
        <v>161</v>
      </c>
      <c r="B80" s="165">
        <v>0.01</v>
      </c>
    </row>
    <row r="81" spans="1:5" s="47" customFormat="1" x14ac:dyDescent="0.25">
      <c r="A81" s="155" t="s">
        <v>162</v>
      </c>
      <c r="B81" s="74">
        <f>B82/$B$27</f>
        <v>0.86070637608230327</v>
      </c>
    </row>
    <row r="82" spans="1:5" s="47" customFormat="1" x14ac:dyDescent="0.25">
      <c r="A82" s="155" t="s">
        <v>163</v>
      </c>
      <c r="B82" s="73">
        <f>'6.2. Паспорт фин осв ввод'!$D$24</f>
        <v>415.40987248000005</v>
      </c>
      <c r="C82" s="153">
        <f>B35+B40+B45+B50+B55+B60+B70+B65+B72</f>
        <v>449.89978272000008</v>
      </c>
      <c r="D82" s="153">
        <f>B82-C82</f>
        <v>-34.489910240000029</v>
      </c>
    </row>
    <row r="83" spans="1:5" s="47" customFormat="1" x14ac:dyDescent="0.25">
      <c r="A83" s="155" t="s">
        <v>164</v>
      </c>
      <c r="B83" s="74">
        <f>$B84/'6.2. Паспорт фин осв ввод'!$C$30</f>
        <v>0.94078107850667358</v>
      </c>
    </row>
    <row r="84" spans="1:5" s="47" customFormat="1" x14ac:dyDescent="0.25">
      <c r="A84" s="155" t="s">
        <v>165</v>
      </c>
      <c r="B84" s="73">
        <f>'6.2. Паспорт фин осв ввод'!$D$30</f>
        <v>378.38082641</v>
      </c>
      <c r="C84" s="153">
        <f>(B36+B41+B46+B51+B56+B61+B71+B66)/1.2+B72</f>
        <v>379.54846265166668</v>
      </c>
      <c r="D84" s="190">
        <f>B84-C84</f>
        <v>-1.1676362416666848</v>
      </c>
      <c r="E84" s="220"/>
    </row>
    <row r="85" spans="1:5" s="47" customFormat="1" ht="15.75" customHeight="1" x14ac:dyDescent="0.25">
      <c r="A85" s="155" t="s">
        <v>166</v>
      </c>
      <c r="B85" s="166"/>
    </row>
    <row r="86" spans="1:5" s="47" customFormat="1" x14ac:dyDescent="0.25">
      <c r="A86" s="166" t="s">
        <v>167</v>
      </c>
      <c r="B86" s="166" t="s">
        <v>249</v>
      </c>
    </row>
    <row r="87" spans="1:5" s="47" customFormat="1" x14ac:dyDescent="0.25">
      <c r="A87" s="166" t="s">
        <v>168</v>
      </c>
      <c r="B87" s="166" t="s">
        <v>464</v>
      </c>
    </row>
    <row r="88" spans="1:5" s="47" customFormat="1" x14ac:dyDescent="0.25">
      <c r="A88" s="166" t="s">
        <v>169</v>
      </c>
      <c r="B88" s="157" t="s">
        <v>520</v>
      </c>
    </row>
    <row r="89" spans="1:5" s="47" customFormat="1" x14ac:dyDescent="0.25">
      <c r="A89" s="166" t="s">
        <v>170</v>
      </c>
      <c r="B89" s="157" t="s">
        <v>518</v>
      </c>
    </row>
    <row r="90" spans="1:5" s="47" customFormat="1" ht="30" x14ac:dyDescent="0.25">
      <c r="A90" s="166" t="s">
        <v>171</v>
      </c>
      <c r="B90" s="157" t="s">
        <v>519</v>
      </c>
    </row>
    <row r="91" spans="1:5" s="47" customFormat="1" ht="30" x14ac:dyDescent="0.25">
      <c r="A91" s="166" t="s">
        <v>172</v>
      </c>
      <c r="B91" s="157" t="s">
        <v>312</v>
      </c>
    </row>
    <row r="92" spans="1:5" s="47" customFormat="1" ht="28.5" x14ac:dyDescent="0.25">
      <c r="A92" s="155" t="s">
        <v>173</v>
      </c>
      <c r="B92" s="157" t="s">
        <v>312</v>
      </c>
    </row>
    <row r="93" spans="1:5" s="47" customFormat="1" x14ac:dyDescent="0.25">
      <c r="A93" s="166" t="s">
        <v>151</v>
      </c>
      <c r="B93" s="157" t="s">
        <v>312</v>
      </c>
    </row>
    <row r="94" spans="1:5" s="47" customFormat="1" x14ac:dyDescent="0.25">
      <c r="A94" s="166" t="s">
        <v>174</v>
      </c>
      <c r="B94" s="157" t="s">
        <v>312</v>
      </c>
    </row>
    <row r="95" spans="1:5" s="47" customFormat="1" x14ac:dyDescent="0.25">
      <c r="A95" s="166" t="s">
        <v>175</v>
      </c>
      <c r="B95" s="157" t="s">
        <v>312</v>
      </c>
    </row>
    <row r="96" spans="1:5" s="47" customFormat="1" x14ac:dyDescent="0.25">
      <c r="A96" s="167" t="s">
        <v>176</v>
      </c>
      <c r="B96" s="157" t="s">
        <v>312</v>
      </c>
    </row>
    <row r="97" spans="1:2" s="47" customFormat="1" x14ac:dyDescent="0.25">
      <c r="A97" s="155" t="s">
        <v>177</v>
      </c>
      <c r="B97" s="157" t="s">
        <v>312</v>
      </c>
    </row>
    <row r="98" spans="1:2" s="47" customFormat="1" x14ac:dyDescent="0.25">
      <c r="A98" s="166" t="s">
        <v>178</v>
      </c>
      <c r="B98" s="157" t="s">
        <v>312</v>
      </c>
    </row>
    <row r="99" spans="1:2" s="47" customFormat="1" x14ac:dyDescent="0.25">
      <c r="A99" s="166" t="s">
        <v>179</v>
      </c>
      <c r="B99" s="157" t="s">
        <v>312</v>
      </c>
    </row>
    <row r="100" spans="1:2" s="47" customFormat="1" x14ac:dyDescent="0.25">
      <c r="A100" s="166" t="s">
        <v>180</v>
      </c>
      <c r="B100" s="157" t="s">
        <v>312</v>
      </c>
    </row>
    <row r="101" spans="1:2" s="47" customFormat="1" ht="21" customHeight="1" x14ac:dyDescent="0.25">
      <c r="A101" s="168" t="s">
        <v>181</v>
      </c>
      <c r="B101" s="75" t="str">
        <f>$B$26</f>
        <v>с</v>
      </c>
    </row>
    <row r="102" spans="1:2" s="47" customFormat="1" ht="28.5" x14ac:dyDescent="0.25">
      <c r="A102" s="155" t="s">
        <v>182</v>
      </c>
      <c r="B102" s="157" t="s">
        <v>312</v>
      </c>
    </row>
    <row r="103" spans="1:2" s="47" customFormat="1" x14ac:dyDescent="0.25">
      <c r="A103" s="166" t="s">
        <v>183</v>
      </c>
      <c r="B103" s="157" t="s">
        <v>312</v>
      </c>
    </row>
    <row r="104" spans="1:2" s="47" customFormat="1" x14ac:dyDescent="0.25">
      <c r="A104" s="166" t="s">
        <v>184</v>
      </c>
      <c r="B104" s="157" t="s">
        <v>312</v>
      </c>
    </row>
    <row r="105" spans="1:2" s="47" customFormat="1" x14ac:dyDescent="0.25">
      <c r="A105" s="166" t="s">
        <v>185</v>
      </c>
      <c r="B105" s="157" t="s">
        <v>312</v>
      </c>
    </row>
    <row r="106" spans="1:2" s="47" customFormat="1" x14ac:dyDescent="0.25">
      <c r="A106" s="166" t="s">
        <v>186</v>
      </c>
      <c r="B106" s="157" t="s">
        <v>312</v>
      </c>
    </row>
    <row r="107" spans="1:2" s="47" customFormat="1" x14ac:dyDescent="0.25">
      <c r="A107" s="166" t="s">
        <v>187</v>
      </c>
      <c r="B107" s="157" t="s">
        <v>312</v>
      </c>
    </row>
    <row r="110" spans="1:2" x14ac:dyDescent="0.25">
      <c r="A110" s="21"/>
      <c r="B110" s="22"/>
    </row>
    <row r="111" spans="1:2" x14ac:dyDescent="0.25">
      <c r="B111" s="23"/>
    </row>
    <row r="112" spans="1:2" x14ac:dyDescent="0.25">
      <c r="B112" s="24"/>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2016-04-02T07:15:21Z</cp:lastPrinted>
  <dcterms:created xsi:type="dcterms:W3CDTF">2015-08-16T15:31:05Z</dcterms:created>
  <dcterms:modified xsi:type="dcterms:W3CDTF">2025-02-19T11:50:08Z</dcterms:modified>
</cp:coreProperties>
</file>